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1.5.1\Ghid APEL 2- aug 2026\"/>
    </mc:Choice>
  </mc:AlternateContent>
  <xr:revisionPtr revIDLastSave="0" documentId="13_ncr:1_{0B75DCC9-EA65-4A1F-A620-6F8C81B744CC}" xr6:coauthVersionLast="47" xr6:coauthVersionMax="47" xr10:uidLastSave="{00000000-0000-0000-0000-000000000000}"/>
  <bookViews>
    <workbookView xWindow="-108" yWindow="-108" windowWidth="23256" windowHeight="12456" tabRatio="858" xr2:uid="{00000000-000D-0000-FFFF-FFFF00000000}"/>
  </bookViews>
  <sheets>
    <sheet name="0 Instrucțiuni" sheetId="5" r:id="rId1"/>
    <sheet name="1ASituații financiare asociații" sheetId="1" r:id="rId2"/>
    <sheet name="1B Situații financiare publici" sheetId="6" r:id="rId3"/>
    <sheet name="1C Situații financiar societăți" sheetId="13" r:id="rId4"/>
    <sheet name="2A Dificultate asociații" sheetId="4" r:id="rId5"/>
    <sheet name="2B Dificultate Publici" sheetId="8" r:id="rId6"/>
    <sheet name="2C Dificultatea societăți" sheetId="14" r:id="rId7"/>
    <sheet name="3 Bugetul cererii de finantare" sheetId="10" r:id="rId8"/>
    <sheet name="Foaie1" sheetId="12" state="hidden" r:id="rId9"/>
    <sheet name="4 Sustenabilitate financiară" sheetId="15" r:id="rId10"/>
    <sheet name="5 Export SMIS-A NU SE ANEXA" sheetId="16" r:id="rId11"/>
    <sheet name="6 Buget Sintetic" sheetId="17" r:id="rId12"/>
  </sheets>
  <externalReferences>
    <externalReference r:id="rId13"/>
    <externalReference r:id="rId14"/>
  </externalReferences>
  <definedNames>
    <definedName name="_Hlk158205118" localSheetId="0">'0 Instrucțiuni'!#REF!</definedName>
    <definedName name="eur">'0 Instrucțiuni'!$H$18</definedName>
    <definedName name="FDR" localSheetId="7">'[1]1-Inputuri'!$E$26</definedName>
    <definedName name="FDR">'0 Instrucțiuni'!#REF!</definedName>
    <definedName name="RAF" localSheetId="3">[2]Instructiuni!#REF!</definedName>
    <definedName name="RAF">[2]Instructiuni!#REF!</definedName>
    <definedName name="_xlnm.Print_Area" localSheetId="0">'0 Instrucțiuni'!$A$1:$N$48</definedName>
    <definedName name="_xlnm.Print_Area" localSheetId="1">'1ASituații financiare asociații'!$B$1:$E$184</definedName>
    <definedName name="_xlnm.Print_Area" localSheetId="2">'1B Situații financiare publici'!$B$1:$E$124</definedName>
    <definedName name="_xlnm.Print_Area" localSheetId="3">'1C Situații financiar societăți'!$A$1:$D$239</definedName>
    <definedName name="_xlnm.Print_Area" localSheetId="4">'2A Dificultate asociații'!$A$1:$H$55</definedName>
    <definedName name="_xlnm.Print_Area" localSheetId="5">'2B Dificultate Publici'!$A$1:$I$34</definedName>
    <definedName name="_xlnm.Print_Area" localSheetId="6">'2C Dificultatea societăți'!$A$1:$H$64</definedName>
    <definedName name="_xlnm.Print_Area" localSheetId="7">'3 Bugetul cererii de finantare'!$A$1:$K$116</definedName>
    <definedName name="_xlnm.Print_Area" localSheetId="11">'6 Buget Sintetic'!$A$1:$L$54</definedName>
  </definedNames>
  <calcPr calcId="191029"/>
</workbook>
</file>

<file path=xl/calcChain.xml><?xml version="1.0" encoding="utf-8"?>
<calcChain xmlns="http://schemas.openxmlformats.org/spreadsheetml/2006/main">
  <c r="D161" i="13" l="1"/>
  <c r="C161" i="13"/>
  <c r="E129" i="1" l="1"/>
  <c r="D129" i="1"/>
  <c r="D27" i="1"/>
  <c r="E22" i="1"/>
  <c r="D22" i="1"/>
  <c r="D31" i="1" s="1"/>
  <c r="E11" i="1"/>
  <c r="D11" i="1"/>
  <c r="E8" i="1"/>
  <c r="D8" i="1"/>
  <c r="D15" i="1" l="1"/>
  <c r="E15" i="1"/>
  <c r="G16" i="4"/>
  <c r="D77" i="10"/>
  <c r="F77" i="10"/>
  <c r="G77" i="10"/>
  <c r="D79" i="10"/>
  <c r="F79" i="10"/>
  <c r="G79" i="10"/>
  <c r="C77" i="10"/>
  <c r="E83" i="10"/>
  <c r="H83" i="10"/>
  <c r="D84" i="10"/>
  <c r="F84" i="10"/>
  <c r="G84" i="10"/>
  <c r="C84" i="10"/>
  <c r="E87" i="10"/>
  <c r="H87" i="10"/>
  <c r="E88" i="10"/>
  <c r="H88" i="10"/>
  <c r="I88" i="10"/>
  <c r="E89" i="10"/>
  <c r="H89" i="10"/>
  <c r="E90" i="10"/>
  <c r="I90" i="10" s="1"/>
  <c r="H90" i="10"/>
  <c r="E91" i="10"/>
  <c r="H91" i="10"/>
  <c r="I91" i="10"/>
  <c r="D92" i="10"/>
  <c r="F92" i="10"/>
  <c r="G92" i="10"/>
  <c r="C92" i="10"/>
  <c r="D40" i="15"/>
  <c r="E40" i="15"/>
  <c r="F40" i="15"/>
  <c r="G40" i="15"/>
  <c r="H40" i="15"/>
  <c r="I40" i="15"/>
  <c r="J40" i="15"/>
  <c r="K40" i="15"/>
  <c r="L40" i="15"/>
  <c r="C40" i="15"/>
  <c r="D34" i="15"/>
  <c r="E34" i="15"/>
  <c r="F34" i="15"/>
  <c r="G34" i="15"/>
  <c r="H34" i="15"/>
  <c r="I34" i="15"/>
  <c r="J34" i="15"/>
  <c r="K34" i="15"/>
  <c r="L34" i="15"/>
  <c r="C34" i="15"/>
  <c r="D27" i="15"/>
  <c r="E27" i="15"/>
  <c r="F27" i="15"/>
  <c r="G27" i="15"/>
  <c r="G35" i="15" s="1"/>
  <c r="H27" i="15"/>
  <c r="I27" i="15"/>
  <c r="J27" i="15"/>
  <c r="K27" i="15"/>
  <c r="L27" i="15"/>
  <c r="C27" i="15"/>
  <c r="D18" i="15"/>
  <c r="D22" i="15" s="1"/>
  <c r="E18" i="15"/>
  <c r="E22" i="15" s="1"/>
  <c r="F18" i="15"/>
  <c r="F22" i="15" s="1"/>
  <c r="G18" i="15"/>
  <c r="G22" i="15" s="1"/>
  <c r="H18" i="15"/>
  <c r="H22" i="15" s="1"/>
  <c r="I18" i="15"/>
  <c r="I22" i="15" s="1"/>
  <c r="J18" i="15"/>
  <c r="J22" i="15" s="1"/>
  <c r="K18" i="15"/>
  <c r="K22" i="15" s="1"/>
  <c r="L18" i="15"/>
  <c r="L22" i="15" s="1"/>
  <c r="C18" i="15"/>
  <c r="C22" i="15" s="1"/>
  <c r="D11" i="15"/>
  <c r="D16" i="15" s="1"/>
  <c r="E11" i="15"/>
  <c r="E16" i="15" s="1"/>
  <c r="F11" i="15"/>
  <c r="F16" i="15" s="1"/>
  <c r="G11" i="15"/>
  <c r="G16" i="15" s="1"/>
  <c r="H11" i="15"/>
  <c r="H16" i="15" s="1"/>
  <c r="I11" i="15"/>
  <c r="I16" i="15" s="1"/>
  <c r="J11" i="15"/>
  <c r="J16" i="15" s="1"/>
  <c r="K11" i="15"/>
  <c r="K16" i="15" s="1"/>
  <c r="L11" i="15"/>
  <c r="L16" i="15" s="1"/>
  <c r="C11" i="15"/>
  <c r="C16" i="15" s="1"/>
  <c r="C199" i="13"/>
  <c r="C188" i="13"/>
  <c r="D170" i="1"/>
  <c r="D159" i="1" s="1"/>
  <c r="D60" i="1"/>
  <c r="D188" i="13"/>
  <c r="D185" i="13"/>
  <c r="C185" i="13"/>
  <c r="I87" i="10" l="1"/>
  <c r="I83" i="10"/>
  <c r="F35" i="15"/>
  <c r="I89" i="10"/>
  <c r="D33" i="1"/>
  <c r="D35" i="15"/>
  <c r="K35" i="15"/>
  <c r="J35" i="15"/>
  <c r="E35" i="15"/>
  <c r="L23" i="15"/>
  <c r="I35" i="15"/>
  <c r="C35" i="15"/>
  <c r="H35" i="15"/>
  <c r="L35" i="15"/>
  <c r="D23" i="15"/>
  <c r="J23" i="15"/>
  <c r="H23" i="15"/>
  <c r="K23" i="15"/>
  <c r="F23" i="15"/>
  <c r="F36" i="15" s="1"/>
  <c r="G23" i="15"/>
  <c r="G36" i="15" s="1"/>
  <c r="C23" i="15"/>
  <c r="I23" i="15"/>
  <c r="E23" i="15"/>
  <c r="E36" i="15" s="1"/>
  <c r="D11" i="10"/>
  <c r="F11" i="10"/>
  <c r="G11" i="10"/>
  <c r="C11" i="10"/>
  <c r="C16" i="10"/>
  <c r="D23" i="10"/>
  <c r="F23" i="10"/>
  <c r="G23" i="10"/>
  <c r="C23" i="10"/>
  <c r="D32" i="10"/>
  <c r="D31" i="10" s="1"/>
  <c r="F32" i="10"/>
  <c r="F31" i="10" s="1"/>
  <c r="G32" i="10"/>
  <c r="G31" i="10" s="1"/>
  <c r="C32" i="10"/>
  <c r="C31" i="10" s="1"/>
  <c r="D37" i="10"/>
  <c r="D36" i="10" s="1"/>
  <c r="F37" i="10"/>
  <c r="F36" i="10" s="1"/>
  <c r="G37" i="10"/>
  <c r="G36" i="10" s="1"/>
  <c r="C37" i="10"/>
  <c r="C36" i="10" s="1"/>
  <c r="D56" i="10"/>
  <c r="F56" i="10"/>
  <c r="G56" i="10"/>
  <c r="C56" i="10"/>
  <c r="D73" i="10"/>
  <c r="F73" i="10"/>
  <c r="G73" i="10"/>
  <c r="C73" i="10"/>
  <c r="C79" i="10"/>
  <c r="D36" i="15" l="1"/>
  <c r="K36" i="15"/>
  <c r="J36" i="15"/>
  <c r="L36" i="15"/>
  <c r="H36" i="15"/>
  <c r="I36" i="15"/>
  <c r="C36" i="15"/>
  <c r="C42" i="10"/>
  <c r="H110" i="10" l="1"/>
  <c r="H109" i="10"/>
  <c r="K117" i="10" l="1"/>
  <c r="L117" i="10" s="1"/>
  <c r="K118" i="10"/>
  <c r="L118" i="10" s="1"/>
  <c r="H86" i="10"/>
  <c r="H92" i="10" s="1"/>
  <c r="H82" i="10"/>
  <c r="H84" i="10" s="1"/>
  <c r="E86" i="10"/>
  <c r="H71" i="10"/>
  <c r="H73" i="10" s="1"/>
  <c r="H72" i="10"/>
  <c r="H68" i="10"/>
  <c r="H67" i="10"/>
  <c r="H62" i="10"/>
  <c r="H63" i="10"/>
  <c r="H64" i="10"/>
  <c r="H65" i="10"/>
  <c r="H66" i="10"/>
  <c r="H59" i="10"/>
  <c r="H60" i="10"/>
  <c r="H58" i="10" s="1"/>
  <c r="H44" i="10"/>
  <c r="H46" i="10"/>
  <c r="H48" i="10"/>
  <c r="H50" i="10"/>
  <c r="H52" i="10"/>
  <c r="H54" i="10"/>
  <c r="H17" i="10"/>
  <c r="I17" i="10" s="1"/>
  <c r="H18" i="10"/>
  <c r="H19" i="10"/>
  <c r="H20" i="10"/>
  <c r="H21" i="10"/>
  <c r="H22" i="10"/>
  <c r="H24" i="10"/>
  <c r="H25" i="10"/>
  <c r="H26" i="10"/>
  <c r="H27" i="10"/>
  <c r="H28" i="10"/>
  <c r="H29" i="10"/>
  <c r="H30" i="10"/>
  <c r="H33" i="10"/>
  <c r="H32" i="10" s="1"/>
  <c r="H31" i="10" s="1"/>
  <c r="H34" i="10"/>
  <c r="H35" i="10"/>
  <c r="H38" i="10"/>
  <c r="H39" i="10"/>
  <c r="H37" i="10" s="1"/>
  <c r="H40" i="10"/>
  <c r="H41" i="10"/>
  <c r="H13" i="10"/>
  <c r="H14" i="10" s="1"/>
  <c r="H7" i="10"/>
  <c r="H8" i="10"/>
  <c r="H9" i="10"/>
  <c r="H10" i="10"/>
  <c r="H75" i="10"/>
  <c r="H77" i="10" s="1"/>
  <c r="H76" i="10"/>
  <c r="S88" i="10"/>
  <c r="E82" i="10"/>
  <c r="E71" i="10"/>
  <c r="E73" i="10" s="1"/>
  <c r="E72" i="10"/>
  <c r="E68" i="10"/>
  <c r="I68" i="10" s="1"/>
  <c r="E67" i="10"/>
  <c r="I67" i="10" s="1"/>
  <c r="E62" i="10"/>
  <c r="I62" i="10" s="1"/>
  <c r="E63" i="10"/>
  <c r="E64" i="10"/>
  <c r="I64" i="10" s="1"/>
  <c r="E65" i="10"/>
  <c r="E66" i="10"/>
  <c r="E59" i="10"/>
  <c r="I59" i="10" s="1"/>
  <c r="E60" i="10"/>
  <c r="I60" i="10" s="1"/>
  <c r="E44" i="10"/>
  <c r="E46" i="10"/>
  <c r="I46" i="10" s="1"/>
  <c r="E48" i="10"/>
  <c r="E50" i="10"/>
  <c r="E52" i="10"/>
  <c r="E54" i="10"/>
  <c r="E17" i="10"/>
  <c r="E18" i="10"/>
  <c r="E16" i="10" s="1"/>
  <c r="E19" i="10"/>
  <c r="E20" i="10"/>
  <c r="E21" i="10"/>
  <c r="E22" i="10"/>
  <c r="E24" i="10"/>
  <c r="E25" i="10"/>
  <c r="E26" i="10"/>
  <c r="E27" i="10"/>
  <c r="E28" i="10"/>
  <c r="E29" i="10"/>
  <c r="E30" i="10"/>
  <c r="E33" i="10"/>
  <c r="E34" i="10"/>
  <c r="E35" i="10"/>
  <c r="I35" i="10" s="1"/>
  <c r="S35" i="10" s="1"/>
  <c r="E38" i="10"/>
  <c r="E39" i="10"/>
  <c r="E40" i="10"/>
  <c r="I40" i="10" s="1"/>
  <c r="E41" i="10"/>
  <c r="E13" i="10"/>
  <c r="E14" i="10" s="1"/>
  <c r="E7" i="10"/>
  <c r="E8" i="10"/>
  <c r="E9" i="10"/>
  <c r="E10" i="10"/>
  <c r="E75" i="10"/>
  <c r="E76" i="10"/>
  <c r="I76" i="10" s="1"/>
  <c r="I25" i="10"/>
  <c r="C114" i="10"/>
  <c r="C113" i="10"/>
  <c r="C110" i="10"/>
  <c r="C109" i="10"/>
  <c r="C104" i="10"/>
  <c r="E45" i="10"/>
  <c r="E47" i="10"/>
  <c r="E49" i="10"/>
  <c r="E51" i="10"/>
  <c r="E53" i="10"/>
  <c r="E55" i="10"/>
  <c r="D61" i="10"/>
  <c r="D58" i="10"/>
  <c r="D16" i="10"/>
  <c r="D42" i="10" s="1"/>
  <c r="D14" i="10"/>
  <c r="F61" i="10"/>
  <c r="F69" i="10" s="1"/>
  <c r="F58" i="10"/>
  <c r="F96" i="10" s="1"/>
  <c r="F16" i="10"/>
  <c r="F42" i="10" s="1"/>
  <c r="F14" i="10"/>
  <c r="G61" i="10"/>
  <c r="G58" i="10"/>
  <c r="G96" i="10" s="1"/>
  <c r="G16" i="10"/>
  <c r="G42" i="10" s="1"/>
  <c r="G14" i="10"/>
  <c r="C61" i="10"/>
  <c r="C93" i="10" s="1"/>
  <c r="C58" i="10"/>
  <c r="C14" i="10"/>
  <c r="M93" i="10"/>
  <c r="C105" i="10"/>
  <c r="D25" i="6"/>
  <c r="D32" i="6"/>
  <c r="D15" i="6"/>
  <c r="D60" i="6"/>
  <c r="G16" i="8" s="1"/>
  <c r="D46" i="6"/>
  <c r="E25" i="6"/>
  <c r="E32" i="6"/>
  <c r="E15" i="6"/>
  <c r="E60" i="6"/>
  <c r="E46" i="6"/>
  <c r="H17" i="8" s="1"/>
  <c r="D214" i="13"/>
  <c r="D219" i="13" s="1"/>
  <c r="C214" i="13"/>
  <c r="C219" i="13" s="1"/>
  <c r="C212" i="13"/>
  <c r="C172" i="13"/>
  <c r="C179" i="13"/>
  <c r="C182" i="13"/>
  <c r="D199" i="13"/>
  <c r="D182" i="13"/>
  <c r="D179" i="13"/>
  <c r="D16" i="13"/>
  <c r="D28" i="13"/>
  <c r="D37" i="13"/>
  <c r="D61" i="13"/>
  <c r="D56" i="13"/>
  <c r="D48" i="13"/>
  <c r="D67" i="13"/>
  <c r="D80" i="13"/>
  <c r="D95" i="13"/>
  <c r="D101" i="13"/>
  <c r="D104" i="13"/>
  <c r="D107" i="13"/>
  <c r="D110" i="13"/>
  <c r="C16" i="13"/>
  <c r="C28" i="13"/>
  <c r="C37" i="13"/>
  <c r="C61" i="13"/>
  <c r="C56" i="13"/>
  <c r="C48" i="13"/>
  <c r="C67" i="13"/>
  <c r="C80" i="13"/>
  <c r="C95" i="13"/>
  <c r="C101" i="13"/>
  <c r="C104" i="13"/>
  <c r="C107" i="13"/>
  <c r="C110" i="13"/>
  <c r="D124" i="13"/>
  <c r="D134" i="13"/>
  <c r="C124" i="13"/>
  <c r="C134" i="13"/>
  <c r="D39" i="12"/>
  <c r="D40" i="12"/>
  <c r="D41" i="12"/>
  <c r="D42" i="12"/>
  <c r="E39" i="12"/>
  <c r="E40" i="12"/>
  <c r="E41" i="12"/>
  <c r="E42" i="12"/>
  <c r="D43" i="12"/>
  <c r="E43" i="12"/>
  <c r="D44" i="12"/>
  <c r="E44" i="12"/>
  <c r="D45" i="12"/>
  <c r="E45" i="12"/>
  <c r="D46" i="12"/>
  <c r="E46" i="12"/>
  <c r="D47" i="12"/>
  <c r="E47" i="12"/>
  <c r="D48" i="12"/>
  <c r="E48" i="12"/>
  <c r="D49" i="12"/>
  <c r="E49" i="12"/>
  <c r="D50" i="12"/>
  <c r="E50" i="12"/>
  <c r="D51" i="12"/>
  <c r="E51" i="12"/>
  <c r="D52" i="12"/>
  <c r="E52" i="12"/>
  <c r="D53" i="12"/>
  <c r="E53" i="12"/>
  <c r="D54" i="12"/>
  <c r="E54" i="12"/>
  <c r="D55" i="12"/>
  <c r="E55" i="12"/>
  <c r="D56" i="12"/>
  <c r="E56" i="12"/>
  <c r="K122" i="10"/>
  <c r="A101" i="10"/>
  <c r="A102" i="10"/>
  <c r="A103" i="10"/>
  <c r="A104" i="10"/>
  <c r="A105" i="10"/>
  <c r="A106" i="10"/>
  <c r="A107" i="10"/>
  <c r="A108" i="10"/>
  <c r="A109" i="10"/>
  <c r="A110" i="10"/>
  <c r="A111" i="10"/>
  <c r="A112" i="10"/>
  <c r="A113" i="10"/>
  <c r="A114" i="10"/>
  <c r="A100" i="10"/>
  <c r="M99" i="10"/>
  <c r="O18" i="12"/>
  <c r="O19" i="12"/>
  <c r="O17" i="12"/>
  <c r="M18" i="12"/>
  <c r="M19" i="12"/>
  <c r="M17" i="12"/>
  <c r="K18" i="12"/>
  <c r="K19" i="12"/>
  <c r="K17" i="12"/>
  <c r="I18" i="12"/>
  <c r="I19" i="12"/>
  <c r="I17" i="12"/>
  <c r="G18" i="12"/>
  <c r="G19" i="12"/>
  <c r="G17" i="12"/>
  <c r="E19" i="12"/>
  <c r="E18" i="12"/>
  <c r="E17" i="12"/>
  <c r="R91" i="10"/>
  <c r="R90" i="10"/>
  <c r="R89" i="10"/>
  <c r="R88" i="10"/>
  <c r="R87" i="10"/>
  <c r="R86" i="10"/>
  <c r="M87" i="10"/>
  <c r="M88" i="10"/>
  <c r="M89" i="10"/>
  <c r="M90" i="10"/>
  <c r="M91" i="10"/>
  <c r="M86" i="10"/>
  <c r="M85" i="10"/>
  <c r="Q84" i="10"/>
  <c r="Q92" i="10" s="1"/>
  <c r="P84" i="10"/>
  <c r="O84" i="10"/>
  <c r="O92" i="10" s="1"/>
  <c r="N84" i="10"/>
  <c r="N92" i="10" s="1"/>
  <c r="M84" i="10"/>
  <c r="R113" i="10"/>
  <c r="R111" i="10"/>
  <c r="Q108" i="10"/>
  <c r="P108" i="10"/>
  <c r="O108" i="10"/>
  <c r="N108" i="10"/>
  <c r="R104" i="10"/>
  <c r="R103" i="10"/>
  <c r="P92" i="10"/>
  <c r="M92" i="10"/>
  <c r="R83" i="10"/>
  <c r="S83" i="10" s="1"/>
  <c r="M83" i="10"/>
  <c r="R82" i="10"/>
  <c r="M82" i="10"/>
  <c r="M81" i="10"/>
  <c r="Q79" i="10"/>
  <c r="P79" i="10"/>
  <c r="O79" i="10"/>
  <c r="N79" i="10"/>
  <c r="M79" i="10"/>
  <c r="M78" i="10"/>
  <c r="Q77" i="10"/>
  <c r="P77" i="10"/>
  <c r="O77" i="10"/>
  <c r="N77" i="10"/>
  <c r="M77" i="10"/>
  <c r="R76" i="10"/>
  <c r="M76" i="10"/>
  <c r="R75" i="10"/>
  <c r="M75" i="10"/>
  <c r="M74" i="10"/>
  <c r="Q73" i="10"/>
  <c r="P73" i="10"/>
  <c r="O73" i="10"/>
  <c r="N73" i="10"/>
  <c r="M73" i="10"/>
  <c r="R72" i="10"/>
  <c r="M72" i="10"/>
  <c r="R71" i="10"/>
  <c r="R73" i="10" s="1"/>
  <c r="M71" i="10"/>
  <c r="M70" i="10"/>
  <c r="M69" i="10"/>
  <c r="R68" i="10"/>
  <c r="M68" i="10"/>
  <c r="R67" i="10"/>
  <c r="M67" i="10"/>
  <c r="R66" i="10"/>
  <c r="M66" i="10"/>
  <c r="R65" i="10"/>
  <c r="M65" i="10"/>
  <c r="R64" i="10"/>
  <c r="M64" i="10"/>
  <c r="R63" i="10"/>
  <c r="M63" i="10"/>
  <c r="R62" i="10"/>
  <c r="M62" i="10"/>
  <c r="Q61" i="10"/>
  <c r="P61" i="10"/>
  <c r="O61" i="10"/>
  <c r="N61" i="10"/>
  <c r="M61" i="10"/>
  <c r="R60" i="10"/>
  <c r="M60" i="10"/>
  <c r="R59" i="10"/>
  <c r="M59" i="10"/>
  <c r="Q58" i="10"/>
  <c r="P58" i="10"/>
  <c r="O58" i="10"/>
  <c r="O69" i="10" s="1"/>
  <c r="N58" i="10"/>
  <c r="M58" i="10"/>
  <c r="M57" i="10"/>
  <c r="Q56" i="10"/>
  <c r="P56" i="10"/>
  <c r="O56" i="10"/>
  <c r="N56" i="10"/>
  <c r="M56" i="10"/>
  <c r="R55" i="10"/>
  <c r="M55" i="10"/>
  <c r="H55" i="10"/>
  <c r="R54" i="10"/>
  <c r="M54" i="10"/>
  <c r="R53" i="10"/>
  <c r="M53" i="10"/>
  <c r="H53" i="10"/>
  <c r="I53" i="10" s="1"/>
  <c r="S53" i="10" s="1"/>
  <c r="R52" i="10"/>
  <c r="M52" i="10"/>
  <c r="R51" i="10"/>
  <c r="M51" i="10"/>
  <c r="H51" i="10"/>
  <c r="R50" i="10"/>
  <c r="M50" i="10"/>
  <c r="R49" i="10"/>
  <c r="M49" i="10"/>
  <c r="H49" i="10"/>
  <c r="R48" i="10"/>
  <c r="M48" i="10"/>
  <c r="R47" i="10"/>
  <c r="M47" i="10"/>
  <c r="H47" i="10"/>
  <c r="R46" i="10"/>
  <c r="M46" i="10"/>
  <c r="R45" i="10"/>
  <c r="M45" i="10"/>
  <c r="H45" i="10"/>
  <c r="H96" i="10" s="1"/>
  <c r="R44" i="10"/>
  <c r="M44" i="10"/>
  <c r="S43" i="10"/>
  <c r="M43" i="10"/>
  <c r="M42" i="10"/>
  <c r="R41" i="10"/>
  <c r="M41" i="10"/>
  <c r="R40" i="10"/>
  <c r="M40" i="10"/>
  <c r="R39" i="10"/>
  <c r="M39" i="10"/>
  <c r="R38" i="10"/>
  <c r="M38" i="10"/>
  <c r="Q37" i="10"/>
  <c r="Q36" i="10"/>
  <c r="P37" i="10"/>
  <c r="P36" i="10" s="1"/>
  <c r="O37" i="10"/>
  <c r="O36" i="10" s="1"/>
  <c r="N37" i="10"/>
  <c r="N36" i="10" s="1"/>
  <c r="M37" i="10"/>
  <c r="M36" i="10"/>
  <c r="R35" i="10"/>
  <c r="M35" i="10"/>
  <c r="R34" i="10"/>
  <c r="M34" i="10"/>
  <c r="R33" i="10"/>
  <c r="M33" i="10"/>
  <c r="Q32" i="10"/>
  <c r="Q31" i="10" s="1"/>
  <c r="P32" i="10"/>
  <c r="P31" i="10" s="1"/>
  <c r="O32" i="10"/>
  <c r="O31" i="10" s="1"/>
  <c r="N32" i="10"/>
  <c r="N31" i="10" s="1"/>
  <c r="M32" i="10"/>
  <c r="M31" i="10"/>
  <c r="R30" i="10"/>
  <c r="M30" i="10"/>
  <c r="R29" i="10"/>
  <c r="M29" i="10"/>
  <c r="R28" i="10"/>
  <c r="M28" i="10"/>
  <c r="R27" i="10"/>
  <c r="M27" i="10"/>
  <c r="R26" i="10"/>
  <c r="M26" i="10"/>
  <c r="R25" i="10"/>
  <c r="M25" i="10"/>
  <c r="R24" i="10"/>
  <c r="M24" i="10"/>
  <c r="Q23" i="10"/>
  <c r="P23" i="10"/>
  <c r="O23" i="10"/>
  <c r="N23" i="10"/>
  <c r="M23" i="10"/>
  <c r="R22" i="10"/>
  <c r="M22" i="10"/>
  <c r="R21" i="10"/>
  <c r="M21" i="10"/>
  <c r="R20" i="10"/>
  <c r="M20" i="10"/>
  <c r="R19" i="10"/>
  <c r="M19" i="10"/>
  <c r="R18" i="10"/>
  <c r="M18" i="10"/>
  <c r="R17" i="10"/>
  <c r="M17" i="10"/>
  <c r="Q16" i="10"/>
  <c r="P16" i="10"/>
  <c r="O16" i="10"/>
  <c r="N16" i="10"/>
  <c r="M16" i="10"/>
  <c r="M15" i="10"/>
  <c r="Q14" i="10"/>
  <c r="P14" i="10"/>
  <c r="O14" i="10"/>
  <c r="N14" i="10"/>
  <c r="M14" i="10"/>
  <c r="R13" i="10"/>
  <c r="R14" i="10" s="1"/>
  <c r="M13" i="10"/>
  <c r="M12" i="10"/>
  <c r="Q11" i="10"/>
  <c r="P11" i="10"/>
  <c r="O11" i="10"/>
  <c r="N11" i="10"/>
  <c r="M11" i="10"/>
  <c r="R10" i="10"/>
  <c r="M10" i="10"/>
  <c r="R9" i="10"/>
  <c r="M9" i="10"/>
  <c r="R8" i="10"/>
  <c r="M8" i="10"/>
  <c r="R7" i="10"/>
  <c r="M7" i="10"/>
  <c r="M6" i="10"/>
  <c r="M4" i="10"/>
  <c r="R84" i="10"/>
  <c r="R37" i="10"/>
  <c r="R77" i="10"/>
  <c r="I47" i="10"/>
  <c r="S47" i="10" s="1"/>
  <c r="I51" i="10"/>
  <c r="N69" i="10"/>
  <c r="P69" i="10"/>
  <c r="Q69" i="10"/>
  <c r="B15" i="17"/>
  <c r="C15" i="17"/>
  <c r="E15" i="17"/>
  <c r="F15" i="17"/>
  <c r="G15" i="17"/>
  <c r="I15" i="17"/>
  <c r="J15" i="17"/>
  <c r="K15" i="17"/>
  <c r="M15" i="17"/>
  <c r="B16" i="17"/>
  <c r="C16" i="17"/>
  <c r="E16" i="17"/>
  <c r="F16" i="17"/>
  <c r="D16" i="17" s="1"/>
  <c r="G16" i="17"/>
  <c r="I16" i="17"/>
  <c r="J16" i="17"/>
  <c r="K16" i="17"/>
  <c r="M16" i="17"/>
  <c r="B17" i="17"/>
  <c r="C17" i="17"/>
  <c r="E17" i="17"/>
  <c r="F17" i="17"/>
  <c r="G17" i="17"/>
  <c r="I17" i="17"/>
  <c r="J17" i="17"/>
  <c r="K17" i="17"/>
  <c r="M17" i="17"/>
  <c r="B18" i="17"/>
  <c r="C18" i="17"/>
  <c r="E18" i="17"/>
  <c r="F18" i="17"/>
  <c r="G18" i="17"/>
  <c r="I18" i="17"/>
  <c r="J18" i="17"/>
  <c r="K18" i="17"/>
  <c r="M18" i="17"/>
  <c r="B19" i="17"/>
  <c r="C19" i="17"/>
  <c r="E19" i="17"/>
  <c r="F19" i="17"/>
  <c r="G19" i="17"/>
  <c r="I19" i="17"/>
  <c r="J19" i="17"/>
  <c r="K19" i="17"/>
  <c r="M19" i="17"/>
  <c r="B20" i="17"/>
  <c r="C20" i="17"/>
  <c r="E20" i="17"/>
  <c r="F20" i="17"/>
  <c r="G20" i="17"/>
  <c r="I20" i="17"/>
  <c r="J20" i="17"/>
  <c r="K20" i="17"/>
  <c r="M20" i="17"/>
  <c r="B21" i="17"/>
  <c r="C21" i="17"/>
  <c r="E21" i="17"/>
  <c r="F21" i="17"/>
  <c r="G21" i="17"/>
  <c r="I21" i="17"/>
  <c r="J21" i="17"/>
  <c r="H21" i="17" s="1"/>
  <c r="K21" i="17"/>
  <c r="M21" i="17"/>
  <c r="B22" i="17"/>
  <c r="C22" i="17"/>
  <c r="E22" i="17"/>
  <c r="F22" i="17"/>
  <c r="G22" i="17"/>
  <c r="I22" i="17"/>
  <c r="J22" i="17"/>
  <c r="K22" i="17"/>
  <c r="M22" i="17"/>
  <c r="B23" i="17"/>
  <c r="C23" i="17"/>
  <c r="E23" i="17"/>
  <c r="F23" i="17"/>
  <c r="G23" i="17"/>
  <c r="I23" i="17"/>
  <c r="J23" i="17"/>
  <c r="K23" i="17"/>
  <c r="M23" i="17"/>
  <c r="B24" i="17"/>
  <c r="C24" i="17"/>
  <c r="E24" i="17"/>
  <c r="F24" i="17"/>
  <c r="G24" i="17"/>
  <c r="I24" i="17"/>
  <c r="J24" i="17"/>
  <c r="K24" i="17"/>
  <c r="M24" i="17"/>
  <c r="B25" i="17"/>
  <c r="C25" i="17"/>
  <c r="E25" i="17"/>
  <c r="F25" i="17"/>
  <c r="G25" i="17"/>
  <c r="I25" i="17"/>
  <c r="J25" i="17"/>
  <c r="K25" i="17"/>
  <c r="M25" i="17"/>
  <c r="B26" i="17"/>
  <c r="C26" i="17"/>
  <c r="E26" i="17"/>
  <c r="F26" i="17"/>
  <c r="G26" i="17"/>
  <c r="I26" i="17"/>
  <c r="J26" i="17"/>
  <c r="H26" i="17" s="1"/>
  <c r="K26" i="17"/>
  <c r="M26" i="17"/>
  <c r="B27" i="17"/>
  <c r="C27" i="17"/>
  <c r="E27" i="17"/>
  <c r="F27" i="17"/>
  <c r="G27" i="17"/>
  <c r="I27" i="17"/>
  <c r="J27" i="17"/>
  <c r="K27" i="17"/>
  <c r="M27" i="17"/>
  <c r="B28" i="17"/>
  <c r="C28" i="17"/>
  <c r="E28" i="17"/>
  <c r="F28" i="17"/>
  <c r="G28" i="17"/>
  <c r="I28" i="17"/>
  <c r="H28" i="17" s="1"/>
  <c r="J28" i="17"/>
  <c r="K28" i="17"/>
  <c r="M28" i="17"/>
  <c r="B29" i="17"/>
  <c r="C29" i="17"/>
  <c r="E29" i="17"/>
  <c r="F29" i="17"/>
  <c r="G29" i="17"/>
  <c r="I29" i="17"/>
  <c r="J29" i="17"/>
  <c r="H29" i="17" s="1"/>
  <c r="K29" i="17"/>
  <c r="M29" i="17"/>
  <c r="B30" i="17"/>
  <c r="C30" i="17"/>
  <c r="E30" i="17"/>
  <c r="F30" i="17"/>
  <c r="G30" i="17"/>
  <c r="I30" i="17"/>
  <c r="J30" i="17"/>
  <c r="K30" i="17"/>
  <c r="M30" i="17"/>
  <c r="B31" i="17"/>
  <c r="C31" i="17"/>
  <c r="E31" i="17"/>
  <c r="F31" i="17"/>
  <c r="G31" i="17"/>
  <c r="I31" i="17"/>
  <c r="J31" i="17"/>
  <c r="K31" i="17"/>
  <c r="M31" i="17"/>
  <c r="B32" i="17"/>
  <c r="C32" i="17"/>
  <c r="E32" i="17"/>
  <c r="F32" i="17"/>
  <c r="G32" i="17"/>
  <c r="I32" i="17"/>
  <c r="J32" i="17"/>
  <c r="K32" i="17"/>
  <c r="M32" i="17"/>
  <c r="B33" i="17"/>
  <c r="C33" i="17"/>
  <c r="E33" i="17"/>
  <c r="F33" i="17"/>
  <c r="G33" i="17"/>
  <c r="I33" i="17"/>
  <c r="J33" i="17"/>
  <c r="K33" i="17"/>
  <c r="M33" i="17"/>
  <c r="B34" i="17"/>
  <c r="C34" i="17"/>
  <c r="E34" i="17"/>
  <c r="F34" i="17"/>
  <c r="G34" i="17"/>
  <c r="I34" i="17"/>
  <c r="J34" i="17"/>
  <c r="K34" i="17"/>
  <c r="M34" i="17"/>
  <c r="B35" i="17"/>
  <c r="C35" i="17"/>
  <c r="E35" i="17"/>
  <c r="F35" i="17"/>
  <c r="G35" i="17"/>
  <c r="I35" i="17"/>
  <c r="J35" i="17"/>
  <c r="K35" i="17"/>
  <c r="M35" i="17"/>
  <c r="B36" i="17"/>
  <c r="C36" i="17"/>
  <c r="E36" i="17"/>
  <c r="F36" i="17"/>
  <c r="G36" i="17"/>
  <c r="I36" i="17"/>
  <c r="H36" i="17" s="1"/>
  <c r="J36" i="17"/>
  <c r="K36" i="17"/>
  <c r="M36" i="17"/>
  <c r="B37" i="17"/>
  <c r="C37" i="17"/>
  <c r="E37" i="17"/>
  <c r="F37" i="17"/>
  <c r="G37" i="17"/>
  <c r="I37" i="17"/>
  <c r="J37" i="17"/>
  <c r="K37" i="17"/>
  <c r="M37" i="17"/>
  <c r="B38" i="17"/>
  <c r="C38" i="17"/>
  <c r="E38" i="17"/>
  <c r="F38" i="17"/>
  <c r="G38" i="17"/>
  <c r="I38" i="17"/>
  <c r="J38" i="17"/>
  <c r="K38" i="17"/>
  <c r="M38" i="17"/>
  <c r="B39" i="17"/>
  <c r="C39" i="17"/>
  <c r="E39" i="17"/>
  <c r="F39" i="17"/>
  <c r="G39" i="17"/>
  <c r="I39" i="17"/>
  <c r="J39" i="17"/>
  <c r="K39" i="17"/>
  <c r="M39" i="17"/>
  <c r="B40" i="17"/>
  <c r="C40" i="17"/>
  <c r="E40" i="17"/>
  <c r="F40" i="17"/>
  <c r="G40" i="17"/>
  <c r="I40" i="17"/>
  <c r="J40" i="17"/>
  <c r="K40" i="17"/>
  <c r="M40" i="17"/>
  <c r="B41" i="17"/>
  <c r="C41" i="17"/>
  <c r="E41" i="17"/>
  <c r="F41" i="17"/>
  <c r="G41" i="17"/>
  <c r="I41" i="17"/>
  <c r="J41" i="17"/>
  <c r="K41" i="17"/>
  <c r="M41" i="17"/>
  <c r="B42" i="17"/>
  <c r="C42" i="17"/>
  <c r="E42" i="17"/>
  <c r="F42" i="17"/>
  <c r="G42" i="17"/>
  <c r="I42" i="17"/>
  <c r="J42" i="17"/>
  <c r="K42" i="17"/>
  <c r="M42" i="17"/>
  <c r="B43" i="17"/>
  <c r="C43" i="17"/>
  <c r="E43" i="17"/>
  <c r="F43" i="17"/>
  <c r="G43" i="17"/>
  <c r="I43" i="17"/>
  <c r="J43" i="17"/>
  <c r="K43" i="17"/>
  <c r="M43" i="17"/>
  <c r="B44" i="17"/>
  <c r="C44" i="17"/>
  <c r="E44" i="17"/>
  <c r="F44" i="17"/>
  <c r="G44" i="17"/>
  <c r="I44" i="17"/>
  <c r="J44" i="17"/>
  <c r="K44" i="17"/>
  <c r="M44" i="17"/>
  <c r="B45" i="17"/>
  <c r="C45" i="17"/>
  <c r="E45" i="17"/>
  <c r="F45" i="17"/>
  <c r="G45" i="17"/>
  <c r="I45" i="17"/>
  <c r="J45" i="17"/>
  <c r="H45" i="17" s="1"/>
  <c r="K45" i="17"/>
  <c r="M45" i="17"/>
  <c r="B46" i="17"/>
  <c r="C46" i="17"/>
  <c r="E46" i="17"/>
  <c r="F46" i="17"/>
  <c r="G46" i="17"/>
  <c r="I46" i="17"/>
  <c r="J46" i="17"/>
  <c r="K46" i="17"/>
  <c r="M46" i="17"/>
  <c r="B47" i="17"/>
  <c r="C47" i="17"/>
  <c r="E47" i="17"/>
  <c r="F47" i="17"/>
  <c r="G47" i="17"/>
  <c r="I47" i="17"/>
  <c r="J47" i="17"/>
  <c r="K47" i="17"/>
  <c r="M47" i="17"/>
  <c r="B48" i="17"/>
  <c r="C48" i="17"/>
  <c r="E48" i="17"/>
  <c r="F48" i="17"/>
  <c r="G48" i="17"/>
  <c r="I48" i="17"/>
  <c r="J48" i="17"/>
  <c r="K48" i="17"/>
  <c r="M48" i="17"/>
  <c r="B49" i="17"/>
  <c r="C49" i="17"/>
  <c r="E49" i="17"/>
  <c r="F49" i="17"/>
  <c r="G49" i="17"/>
  <c r="I49" i="17"/>
  <c r="J49" i="17"/>
  <c r="K49" i="17"/>
  <c r="M49" i="17"/>
  <c r="B50" i="17"/>
  <c r="C50" i="17"/>
  <c r="E50" i="17"/>
  <c r="F50" i="17"/>
  <c r="G50" i="17"/>
  <c r="I50" i="17"/>
  <c r="J50" i="17"/>
  <c r="H50" i="17" s="1"/>
  <c r="K50" i="17"/>
  <c r="M50" i="17"/>
  <c r="B51" i="17"/>
  <c r="C51" i="17"/>
  <c r="E51" i="17"/>
  <c r="F51" i="17"/>
  <c r="G51" i="17"/>
  <c r="I51" i="17"/>
  <c r="J51" i="17"/>
  <c r="K51" i="17"/>
  <c r="M51" i="17"/>
  <c r="B52" i="17"/>
  <c r="C52" i="17"/>
  <c r="E52" i="17"/>
  <c r="F52" i="17"/>
  <c r="G52" i="17"/>
  <c r="I52" i="17"/>
  <c r="J52" i="17"/>
  <c r="K52" i="17"/>
  <c r="M52" i="17"/>
  <c r="B53" i="17"/>
  <c r="C53" i="17"/>
  <c r="E53" i="17"/>
  <c r="F53" i="17"/>
  <c r="G53" i="17"/>
  <c r="I53" i="17"/>
  <c r="J53" i="17"/>
  <c r="K53" i="17"/>
  <c r="M53" i="17"/>
  <c r="M14" i="17"/>
  <c r="K14" i="17"/>
  <c r="J14" i="17"/>
  <c r="I14" i="17"/>
  <c r="G14" i="17"/>
  <c r="F14" i="17"/>
  <c r="E14" i="17"/>
  <c r="C14" i="17"/>
  <c r="B14" i="17"/>
  <c r="H15" i="17"/>
  <c r="C103" i="15"/>
  <c r="L92" i="15"/>
  <c r="L91" i="15" s="1"/>
  <c r="K92" i="15"/>
  <c r="K91" i="15" s="1"/>
  <c r="J92" i="15"/>
  <c r="J91" i="15" s="1"/>
  <c r="I92" i="15"/>
  <c r="I91" i="15" s="1"/>
  <c r="H92" i="15"/>
  <c r="H91" i="15" s="1"/>
  <c r="G92" i="15"/>
  <c r="G91" i="15" s="1"/>
  <c r="F92" i="15"/>
  <c r="F91" i="15" s="1"/>
  <c r="E92" i="15"/>
  <c r="E91" i="15" s="1"/>
  <c r="D92" i="15"/>
  <c r="D91" i="15" s="1"/>
  <c r="C92" i="15"/>
  <c r="C91" i="15" s="1"/>
  <c r="L86" i="15"/>
  <c r="K86" i="15"/>
  <c r="J86" i="15"/>
  <c r="I86" i="15"/>
  <c r="H86" i="15"/>
  <c r="G86" i="15"/>
  <c r="F86" i="15"/>
  <c r="E86" i="15"/>
  <c r="D86" i="15"/>
  <c r="C86" i="15"/>
  <c r="L83" i="15"/>
  <c r="K83" i="15"/>
  <c r="J83" i="15"/>
  <c r="I83" i="15"/>
  <c r="H83" i="15"/>
  <c r="G83" i="15"/>
  <c r="F83" i="15"/>
  <c r="E83" i="15"/>
  <c r="D83" i="15"/>
  <c r="C83" i="15"/>
  <c r="L80" i="15"/>
  <c r="K80" i="15"/>
  <c r="J80" i="15"/>
  <c r="I80" i="15"/>
  <c r="H80" i="15"/>
  <c r="G80" i="15"/>
  <c r="F80" i="15"/>
  <c r="E80" i="15"/>
  <c r="D80" i="15"/>
  <c r="C80" i="15"/>
  <c r="L77" i="15"/>
  <c r="K77" i="15"/>
  <c r="J77" i="15"/>
  <c r="I77" i="15"/>
  <c r="H77" i="15"/>
  <c r="G77" i="15"/>
  <c r="F77" i="15"/>
  <c r="E77" i="15"/>
  <c r="D77" i="15"/>
  <c r="C77" i="15"/>
  <c r="L74" i="15"/>
  <c r="K74" i="15"/>
  <c r="J74" i="15"/>
  <c r="I74" i="15"/>
  <c r="H74" i="15"/>
  <c r="G74" i="15"/>
  <c r="F74" i="15"/>
  <c r="E74" i="15"/>
  <c r="D74" i="15"/>
  <c r="C74" i="15"/>
  <c r="L71" i="15"/>
  <c r="K71" i="15"/>
  <c r="J71" i="15"/>
  <c r="I71" i="15"/>
  <c r="H71" i="15"/>
  <c r="G71" i="15"/>
  <c r="F71" i="15"/>
  <c r="E71" i="15"/>
  <c r="D71" i="15"/>
  <c r="C71" i="15"/>
  <c r="L68" i="15"/>
  <c r="K68" i="15"/>
  <c r="J68" i="15"/>
  <c r="I68" i="15"/>
  <c r="H68" i="15"/>
  <c r="G68" i="15"/>
  <c r="F68" i="15"/>
  <c r="E68" i="15"/>
  <c r="D68" i="15"/>
  <c r="C68" i="15"/>
  <c r="L65" i="15"/>
  <c r="K65" i="15"/>
  <c r="J65" i="15"/>
  <c r="I65" i="15"/>
  <c r="H65" i="15"/>
  <c r="G65" i="15"/>
  <c r="F65" i="15"/>
  <c r="E65" i="15"/>
  <c r="D65" i="15"/>
  <c r="C65" i="15"/>
  <c r="L58" i="15"/>
  <c r="K58" i="15"/>
  <c r="J58" i="15"/>
  <c r="I58" i="15"/>
  <c r="H58" i="15"/>
  <c r="G58" i="15"/>
  <c r="F58" i="15"/>
  <c r="E58" i="15"/>
  <c r="D58" i="15"/>
  <c r="C58" i="15"/>
  <c r="L55" i="15"/>
  <c r="K55" i="15"/>
  <c r="J55" i="15"/>
  <c r="I55" i="15"/>
  <c r="H55" i="15"/>
  <c r="G55" i="15"/>
  <c r="F55" i="15"/>
  <c r="E55" i="15"/>
  <c r="D55" i="15"/>
  <c r="C55" i="15"/>
  <c r="L52" i="15"/>
  <c r="K52" i="15"/>
  <c r="J52" i="15"/>
  <c r="I52" i="15"/>
  <c r="H52" i="15"/>
  <c r="G52" i="15"/>
  <c r="F52" i="15"/>
  <c r="E52" i="15"/>
  <c r="D52" i="15"/>
  <c r="C52" i="15"/>
  <c r="L49" i="15"/>
  <c r="K49" i="15"/>
  <c r="J49" i="15"/>
  <c r="I49" i="15"/>
  <c r="H49" i="15"/>
  <c r="G49" i="15"/>
  <c r="F49" i="15"/>
  <c r="E49" i="15"/>
  <c r="D49" i="15"/>
  <c r="C49" i="15"/>
  <c r="L46" i="15"/>
  <c r="K46" i="15"/>
  <c r="J46" i="15"/>
  <c r="I46" i="15"/>
  <c r="H46" i="15"/>
  <c r="G46" i="15"/>
  <c r="F46" i="15"/>
  <c r="E46" i="15"/>
  <c r="D46" i="15"/>
  <c r="D43" i="15"/>
  <c r="C46" i="15"/>
  <c r="L43" i="15"/>
  <c r="K43" i="15"/>
  <c r="J43" i="15"/>
  <c r="I43" i="15"/>
  <c r="H43" i="15"/>
  <c r="G43" i="15"/>
  <c r="F43" i="15"/>
  <c r="E43" i="15"/>
  <c r="C43" i="15"/>
  <c r="G17" i="14"/>
  <c r="G16" i="14"/>
  <c r="E170" i="1"/>
  <c r="E159" i="1" s="1"/>
  <c r="E146" i="1"/>
  <c r="D146" i="1"/>
  <c r="E69" i="1"/>
  <c r="D69" i="1"/>
  <c r="E61" i="1"/>
  <c r="D61" i="1"/>
  <c r="E60" i="1"/>
  <c r="I3" i="13"/>
  <c r="E144" i="1"/>
  <c r="E143" i="1"/>
  <c r="D144" i="1"/>
  <c r="D143" i="1"/>
  <c r="E43" i="1"/>
  <c r="E40" i="1"/>
  <c r="D43" i="1"/>
  <c r="D40" i="1"/>
  <c r="E27" i="1"/>
  <c r="G3" i="1"/>
  <c r="E31" i="1"/>
  <c r="D212" i="13"/>
  <c r="D172" i="13"/>
  <c r="H22" i="8"/>
  <c r="G22" i="8"/>
  <c r="H21" i="8"/>
  <c r="G21" i="8"/>
  <c r="H20" i="8"/>
  <c r="G20" i="8"/>
  <c r="H14" i="8"/>
  <c r="G14" i="8"/>
  <c r="H13" i="8"/>
  <c r="G13" i="8"/>
  <c r="H12" i="8"/>
  <c r="G12" i="8"/>
  <c r="E117" i="6"/>
  <c r="D117" i="6"/>
  <c r="E109" i="6"/>
  <c r="D109" i="6"/>
  <c r="E100" i="6"/>
  <c r="D100" i="6"/>
  <c r="E92" i="6"/>
  <c r="D92" i="6"/>
  <c r="D72" i="6"/>
  <c r="E72" i="6"/>
  <c r="H16" i="8"/>
  <c r="D31" i="17" l="1"/>
  <c r="L31" i="17" s="1"/>
  <c r="D15" i="17"/>
  <c r="L15" i="17" s="1"/>
  <c r="E32" i="10"/>
  <c r="E31" i="10" s="1"/>
  <c r="H16" i="10"/>
  <c r="I28" i="10"/>
  <c r="E102" i="6"/>
  <c r="I82" i="10"/>
  <c r="I84" i="10" s="1"/>
  <c r="E84" i="10"/>
  <c r="R36" i="10"/>
  <c r="N42" i="10"/>
  <c r="N78" i="10" s="1"/>
  <c r="R58" i="10"/>
  <c r="C148" i="13"/>
  <c r="C153" i="13" s="1"/>
  <c r="G69" i="10"/>
  <c r="I41" i="10"/>
  <c r="S41" i="10" s="1"/>
  <c r="S46" i="10"/>
  <c r="H32" i="17"/>
  <c r="H24" i="17"/>
  <c r="D18" i="17"/>
  <c r="R23" i="10"/>
  <c r="O42" i="10"/>
  <c r="H36" i="10"/>
  <c r="I63" i="10"/>
  <c r="S63" i="10" s="1"/>
  <c r="S68" i="10"/>
  <c r="I9" i="10"/>
  <c r="S9" i="10" s="1"/>
  <c r="H79" i="10"/>
  <c r="R56" i="10"/>
  <c r="I22" i="10"/>
  <c r="S22" i="10" s="1"/>
  <c r="H61" i="10"/>
  <c r="D46" i="1"/>
  <c r="G46" i="4"/>
  <c r="F46" i="4"/>
  <c r="G45" i="4"/>
  <c r="F45" i="4"/>
  <c r="G47" i="4"/>
  <c r="E46" i="1"/>
  <c r="D73" i="1"/>
  <c r="D80" i="1" s="1"/>
  <c r="D82" i="1" s="1"/>
  <c r="I86" i="10"/>
  <c r="I92" i="10" s="1"/>
  <c r="E92" i="10"/>
  <c r="E77" i="10"/>
  <c r="D93" i="10"/>
  <c r="E37" i="10"/>
  <c r="E36" i="10" s="1"/>
  <c r="I30" i="10"/>
  <c r="H23" i="10"/>
  <c r="G93" i="10"/>
  <c r="G78" i="10"/>
  <c r="G94" i="10" s="1"/>
  <c r="I21" i="10"/>
  <c r="S21" i="10" s="1"/>
  <c r="F78" i="10"/>
  <c r="F94" i="10" s="1"/>
  <c r="F93" i="10"/>
  <c r="E79" i="10"/>
  <c r="H34" i="17"/>
  <c r="D46" i="17"/>
  <c r="L46" i="17" s="1"/>
  <c r="H41" i="17"/>
  <c r="D35" i="17"/>
  <c r="D53" i="17"/>
  <c r="L53" i="17" s="1"/>
  <c r="H49" i="17"/>
  <c r="H33" i="17"/>
  <c r="D27" i="17"/>
  <c r="L16" i="17"/>
  <c r="F50" i="14"/>
  <c r="F54" i="14"/>
  <c r="G54" i="14"/>
  <c r="H15" i="8"/>
  <c r="G17" i="4"/>
  <c r="G18" i="4" s="1"/>
  <c r="G26" i="4" s="1"/>
  <c r="S17" i="10"/>
  <c r="S91" i="10"/>
  <c r="I75" i="10"/>
  <c r="I77" i="10" s="1"/>
  <c r="I65" i="10"/>
  <c r="S65" i="10" s="1"/>
  <c r="H69" i="10"/>
  <c r="D96" i="10"/>
  <c r="D69" i="10"/>
  <c r="D78" i="10" s="1"/>
  <c r="D94" i="10" s="1"/>
  <c r="C96" i="10"/>
  <c r="C69" i="10"/>
  <c r="C78" i="10" s="1"/>
  <c r="H56" i="10"/>
  <c r="I50" i="10"/>
  <c r="S50" i="10" s="1"/>
  <c r="S51" i="10"/>
  <c r="I49" i="10"/>
  <c r="E56" i="10"/>
  <c r="I39" i="10"/>
  <c r="S39" i="10" s="1"/>
  <c r="I26" i="10"/>
  <c r="S26" i="10" s="1"/>
  <c r="E23" i="10"/>
  <c r="S25" i="10"/>
  <c r="I19" i="10"/>
  <c r="S19" i="10" s="1"/>
  <c r="H11" i="10"/>
  <c r="E11" i="10"/>
  <c r="D14" i="17"/>
  <c r="L14" i="17" s="1"/>
  <c r="D41" i="17"/>
  <c r="L41" i="17" s="1"/>
  <c r="D40" i="17"/>
  <c r="L40" i="17" s="1"/>
  <c r="H38" i="17"/>
  <c r="D33" i="17"/>
  <c r="L33" i="17" s="1"/>
  <c r="H31" i="17"/>
  <c r="H30" i="17"/>
  <c r="D25" i="17"/>
  <c r="L25" i="17" s="1"/>
  <c r="D24" i="17"/>
  <c r="L24" i="17" s="1"/>
  <c r="H23" i="17"/>
  <c r="D17" i="17"/>
  <c r="J64" i="15"/>
  <c r="J97" i="15" s="1"/>
  <c r="J103" i="15" s="1"/>
  <c r="K64" i="15"/>
  <c r="K97" i="15" s="1"/>
  <c r="K103" i="15" s="1"/>
  <c r="C39" i="15"/>
  <c r="C62" i="15" s="1"/>
  <c r="C64" i="15"/>
  <c r="C97" i="15" s="1"/>
  <c r="F64" i="15"/>
  <c r="F97" i="15" s="1"/>
  <c r="F103" i="15" s="1"/>
  <c r="G64" i="15"/>
  <c r="G97" i="15" s="1"/>
  <c r="G103" i="15" s="1"/>
  <c r="H64" i="15"/>
  <c r="H97" i="15" s="1"/>
  <c r="H103" i="15" s="1"/>
  <c r="I64" i="15"/>
  <c r="I97" i="15" s="1"/>
  <c r="I103" i="15" s="1"/>
  <c r="L64" i="15"/>
  <c r="L97" i="15" s="1"/>
  <c r="L103" i="15" s="1"/>
  <c r="D64" i="15"/>
  <c r="D97" i="15" s="1"/>
  <c r="D103" i="15" s="1"/>
  <c r="E64" i="15"/>
  <c r="E97" i="15" s="1"/>
  <c r="E103" i="15" s="1"/>
  <c r="J39" i="15"/>
  <c r="J62" i="15" s="1"/>
  <c r="D39" i="15"/>
  <c r="D62" i="15" s="1"/>
  <c r="L39" i="15"/>
  <c r="L62" i="15" s="1"/>
  <c r="E39" i="15"/>
  <c r="E62" i="15" s="1"/>
  <c r="G39" i="15"/>
  <c r="G62" i="15" s="1"/>
  <c r="I39" i="15"/>
  <c r="I62" i="15" s="1"/>
  <c r="F39" i="15"/>
  <c r="F62" i="15" s="1"/>
  <c r="H39" i="15"/>
  <c r="H62" i="15" s="1"/>
  <c r="K39" i="15"/>
  <c r="K62" i="15" s="1"/>
  <c r="D181" i="1"/>
  <c r="D177" i="1"/>
  <c r="E178" i="1"/>
  <c r="C202" i="13"/>
  <c r="C226" i="13" s="1"/>
  <c r="C223" i="13"/>
  <c r="C114" i="13"/>
  <c r="G55" i="14"/>
  <c r="G50" i="14"/>
  <c r="D223" i="13"/>
  <c r="C222" i="13"/>
  <c r="D202" i="13"/>
  <c r="D205" i="13" s="1"/>
  <c r="D148" i="13"/>
  <c r="D153" i="13" s="1"/>
  <c r="C65" i="13"/>
  <c r="C82" i="13" s="1"/>
  <c r="I54" i="10"/>
  <c r="I45" i="10"/>
  <c r="S45" i="10" s="1"/>
  <c r="S59" i="10"/>
  <c r="I58" i="10"/>
  <c r="E58" i="10"/>
  <c r="I52" i="10"/>
  <c r="S52" i="10" s="1"/>
  <c r="I34" i="10"/>
  <c r="S34" i="10" s="1"/>
  <c r="I24" i="10"/>
  <c r="S24" i="10" s="1"/>
  <c r="S30" i="10"/>
  <c r="I10" i="10"/>
  <c r="S10" i="10" s="1"/>
  <c r="I8" i="10"/>
  <c r="H20" i="17"/>
  <c r="D38" i="17"/>
  <c r="L38" i="17" s="1"/>
  <c r="D29" i="17"/>
  <c r="L29" i="17" s="1"/>
  <c r="D21" i="17"/>
  <c r="L21" i="17" s="1"/>
  <c r="H19" i="17"/>
  <c r="D45" i="17"/>
  <c r="L45" i="17" s="1"/>
  <c r="H42" i="17"/>
  <c r="D52" i="17"/>
  <c r="L52" i="17" s="1"/>
  <c r="D44" i="17"/>
  <c r="L44" i="17" s="1"/>
  <c r="L35" i="17"/>
  <c r="L27" i="17"/>
  <c r="H25" i="17"/>
  <c r="H22" i="17"/>
  <c r="D47" i="17"/>
  <c r="L47" i="17" s="1"/>
  <c r="H37" i="17"/>
  <c r="F43" i="4"/>
  <c r="G48" i="4"/>
  <c r="D136" i="1"/>
  <c r="D135" i="1"/>
  <c r="F48" i="4"/>
  <c r="D180" i="1"/>
  <c r="E180" i="1"/>
  <c r="D178" i="1"/>
  <c r="H35" i="17"/>
  <c r="D30" i="17"/>
  <c r="L30" i="17" s="1"/>
  <c r="D37" i="17"/>
  <c r="L37" i="17" s="1"/>
  <c r="D36" i="17"/>
  <c r="L36" i="17" s="1"/>
  <c r="D34" i="17"/>
  <c r="L34" i="17" s="1"/>
  <c r="D28" i="17"/>
  <c r="L28" i="17" s="1"/>
  <c r="D26" i="17"/>
  <c r="L26" i="17" s="1"/>
  <c r="H17" i="17"/>
  <c r="H27" i="17"/>
  <c r="H39" i="17"/>
  <c r="K104" i="15"/>
  <c r="S60" i="10"/>
  <c r="S67" i="10"/>
  <c r="S49" i="10"/>
  <c r="I72" i="10"/>
  <c r="S72" i="10" s="1"/>
  <c r="I29" i="10"/>
  <c r="S29" i="10" s="1"/>
  <c r="I20" i="10"/>
  <c r="S20" i="10" s="1"/>
  <c r="I48" i="10"/>
  <c r="S48" i="10" s="1"/>
  <c r="R16" i="10"/>
  <c r="S90" i="10"/>
  <c r="I33" i="10"/>
  <c r="I18" i="10"/>
  <c r="I7" i="10"/>
  <c r="S7" i="10" s="1"/>
  <c r="I66" i="10"/>
  <c r="Q42" i="10"/>
  <c r="Q78" i="10" s="1"/>
  <c r="Q95" i="10" s="1"/>
  <c r="Q99" i="10" s="1"/>
  <c r="R32" i="10"/>
  <c r="R108" i="10"/>
  <c r="I27" i="10"/>
  <c r="S27" i="10" s="1"/>
  <c r="S64" i="10"/>
  <c r="S40" i="10"/>
  <c r="S28" i="10"/>
  <c r="H18" i="17"/>
  <c r="D20" i="17"/>
  <c r="L20" i="17" s="1"/>
  <c r="D50" i="17"/>
  <c r="L50" i="17" s="1"/>
  <c r="D49" i="17"/>
  <c r="L49" i="17" s="1"/>
  <c r="D48" i="17"/>
  <c r="L48" i="17" s="1"/>
  <c r="H46" i="17"/>
  <c r="L17" i="17"/>
  <c r="H52" i="17"/>
  <c r="D32" i="17"/>
  <c r="L32" i="17" s="1"/>
  <c r="D23" i="17"/>
  <c r="L23" i="17" s="1"/>
  <c r="I54" i="17"/>
  <c r="H51" i="17"/>
  <c r="H44" i="17"/>
  <c r="H43" i="17"/>
  <c r="D39" i="17"/>
  <c r="L39" i="17" s="1"/>
  <c r="D22" i="17"/>
  <c r="L22" i="17" s="1"/>
  <c r="E181" i="1"/>
  <c r="E136" i="1"/>
  <c r="E135" i="1"/>
  <c r="H53" i="17"/>
  <c r="E177" i="1"/>
  <c r="O78" i="10"/>
  <c r="O95" i="10" s="1"/>
  <c r="R92" i="10"/>
  <c r="S89" i="10"/>
  <c r="D102" i="6"/>
  <c r="F54" i="17"/>
  <c r="J54" i="17"/>
  <c r="P42" i="10"/>
  <c r="P78" i="10" s="1"/>
  <c r="P95" i="10" s="1"/>
  <c r="N95" i="10"/>
  <c r="D51" i="17"/>
  <c r="L51" i="17" s="1"/>
  <c r="H48" i="17"/>
  <c r="D43" i="17"/>
  <c r="L43" i="17" s="1"/>
  <c r="D42" i="17"/>
  <c r="L42" i="17" s="1"/>
  <c r="H40" i="17"/>
  <c r="S82" i="10"/>
  <c r="S84" i="10"/>
  <c r="G53" i="14"/>
  <c r="R79" i="10"/>
  <c r="R11" i="10"/>
  <c r="I55" i="10"/>
  <c r="R61" i="10"/>
  <c r="S62" i="10"/>
  <c r="S76" i="10"/>
  <c r="D114" i="13"/>
  <c r="H14" i="17"/>
  <c r="G15" i="8"/>
  <c r="H47" i="17"/>
  <c r="E36" i="6"/>
  <c r="E38" i="6" s="1"/>
  <c r="I38" i="10"/>
  <c r="I71" i="10"/>
  <c r="E61" i="10"/>
  <c r="D62" i="6"/>
  <c r="I13" i="10"/>
  <c r="I14" i="10" s="1"/>
  <c r="S14" i="10" s="1"/>
  <c r="K54" i="17"/>
  <c r="L18" i="17"/>
  <c r="H16" i="17"/>
  <c r="E54" i="17"/>
  <c r="D19" i="17"/>
  <c r="L19" i="17" s="1"/>
  <c r="G54" i="17"/>
  <c r="I44" i="10"/>
  <c r="C225" i="13"/>
  <c r="D225" i="13"/>
  <c r="G18" i="14"/>
  <c r="G25" i="14" s="1"/>
  <c r="D65" i="13"/>
  <c r="D82" i="13" s="1"/>
  <c r="D39" i="13"/>
  <c r="C39" i="13"/>
  <c r="D222" i="13"/>
  <c r="F51" i="14"/>
  <c r="F53" i="14"/>
  <c r="F49" i="14"/>
  <c r="G51" i="14"/>
  <c r="F56" i="14"/>
  <c r="G56" i="14"/>
  <c r="F55" i="14"/>
  <c r="D111" i="6"/>
  <c r="D119" i="6" s="1"/>
  <c r="D123" i="6" s="1"/>
  <c r="G19" i="8" s="1"/>
  <c r="G23" i="8" s="1"/>
  <c r="G27" i="8" s="1"/>
  <c r="E111" i="6"/>
  <c r="E119" i="6" s="1"/>
  <c r="E123" i="6" s="1"/>
  <c r="H19" i="8" s="1"/>
  <c r="H23" i="8" s="1"/>
  <c r="H27" i="8" s="1"/>
  <c r="H18" i="8"/>
  <c r="E62" i="6"/>
  <c r="G17" i="8"/>
  <c r="G18" i="8" s="1"/>
  <c r="D36" i="6"/>
  <c r="D38" i="6" s="1"/>
  <c r="G43" i="4"/>
  <c r="F42" i="4"/>
  <c r="F47" i="4"/>
  <c r="G42" i="4"/>
  <c r="E73" i="1"/>
  <c r="E80" i="1" s="1"/>
  <c r="H42" i="10" l="1"/>
  <c r="H78" i="10" s="1"/>
  <c r="H94" i="10" s="1"/>
  <c r="G112" i="10" s="1"/>
  <c r="C205" i="13"/>
  <c r="C84" i="13"/>
  <c r="C155" i="13" s="1"/>
  <c r="E82" i="1"/>
  <c r="F41" i="4"/>
  <c r="F51" i="4" s="1"/>
  <c r="I37" i="10"/>
  <c r="I36" i="10" s="1"/>
  <c r="S86" i="10"/>
  <c r="S73" i="10"/>
  <c r="I73" i="10"/>
  <c r="C229" i="13"/>
  <c r="G41" i="4"/>
  <c r="G49" i="14"/>
  <c r="F44" i="4"/>
  <c r="D95" i="10"/>
  <c r="C94" i="10"/>
  <c r="C95" i="10" s="1"/>
  <c r="I61" i="10"/>
  <c r="I69" i="10" s="1"/>
  <c r="I79" i="10"/>
  <c r="S79" i="10" s="1"/>
  <c r="L75" i="10"/>
  <c r="E42" i="10"/>
  <c r="E93" i="10" s="1"/>
  <c r="K103" i="10" s="1"/>
  <c r="K108" i="10" s="1"/>
  <c r="K107" i="10" s="1"/>
  <c r="I23" i="10"/>
  <c r="S23" i="10" s="1"/>
  <c r="G95" i="10"/>
  <c r="F95" i="10"/>
  <c r="L67" i="10"/>
  <c r="S8" i="10"/>
  <c r="G52" i="14"/>
  <c r="F52" i="14"/>
  <c r="F59" i="14" s="1"/>
  <c r="H25" i="8"/>
  <c r="E33" i="1"/>
  <c r="S75" i="10"/>
  <c r="S77" i="10"/>
  <c r="E69" i="10"/>
  <c r="E96" i="10"/>
  <c r="J96" i="10" s="1"/>
  <c r="S58" i="10"/>
  <c r="I32" i="10"/>
  <c r="I31" i="10" s="1"/>
  <c r="L76" i="10"/>
  <c r="I11" i="10"/>
  <c r="D183" i="1"/>
  <c r="E183" i="1"/>
  <c r="G28" i="14"/>
  <c r="G27" i="14"/>
  <c r="D226" i="13"/>
  <c r="D228" i="13" s="1"/>
  <c r="D206" i="13"/>
  <c r="D84" i="13"/>
  <c r="D155" i="13" s="1"/>
  <c r="I96" i="10"/>
  <c r="S54" i="10"/>
  <c r="I56" i="10"/>
  <c r="F104" i="15"/>
  <c r="S66" i="10"/>
  <c r="S13" i="10"/>
  <c r="G49" i="4"/>
  <c r="G53" i="4" s="1"/>
  <c r="D184" i="1"/>
  <c r="E184" i="1"/>
  <c r="F49" i="4"/>
  <c r="F53" i="4" s="1"/>
  <c r="G44" i="4"/>
  <c r="G25" i="8"/>
  <c r="C29" i="8" s="1"/>
  <c r="D64" i="6"/>
  <c r="J104" i="15"/>
  <c r="L104" i="15"/>
  <c r="I98" i="15"/>
  <c r="I105" i="15" s="1"/>
  <c r="I104" i="15"/>
  <c r="H104" i="15"/>
  <c r="C98" i="15"/>
  <c r="C105" i="15" s="1"/>
  <c r="K98" i="15"/>
  <c r="K105" i="15" s="1"/>
  <c r="K107" i="15" s="1"/>
  <c r="L98" i="15"/>
  <c r="L105" i="15" s="1"/>
  <c r="D98" i="15"/>
  <c r="D105" i="15" s="1"/>
  <c r="F98" i="15"/>
  <c r="F105" i="15" s="1"/>
  <c r="E98" i="15"/>
  <c r="E105" i="15" s="1"/>
  <c r="G98" i="15"/>
  <c r="G105" i="15" s="1"/>
  <c r="H98" i="15"/>
  <c r="H105" i="15" s="1"/>
  <c r="D104" i="15"/>
  <c r="J98" i="15"/>
  <c r="J105" i="15" s="1"/>
  <c r="R69" i="10"/>
  <c r="Q101" i="10"/>
  <c r="R31" i="10"/>
  <c r="S33" i="10"/>
  <c r="S71" i="10"/>
  <c r="I16" i="10"/>
  <c r="S18" i="10"/>
  <c r="L54" i="17"/>
  <c r="H54" i="17"/>
  <c r="E104" i="15"/>
  <c r="P101" i="10"/>
  <c r="P99" i="10"/>
  <c r="G24" i="14"/>
  <c r="O101" i="10"/>
  <c r="O99" i="10"/>
  <c r="N101" i="10"/>
  <c r="N99" i="10"/>
  <c r="G104" i="15"/>
  <c r="C20" i="14"/>
  <c r="G26" i="14"/>
  <c r="E64" i="6"/>
  <c r="S55" i="10"/>
  <c r="S38" i="10"/>
  <c r="S87" i="10"/>
  <c r="D54" i="17"/>
  <c r="S44" i="10"/>
  <c r="G57" i="14"/>
  <c r="G61" i="14" s="1"/>
  <c r="C206" i="13"/>
  <c r="F57" i="14"/>
  <c r="F61" i="14" s="1"/>
  <c r="C21" i="4"/>
  <c r="G24" i="4"/>
  <c r="G25" i="4"/>
  <c r="H93" i="10" l="1"/>
  <c r="H95" i="10" s="1"/>
  <c r="K55" i="17" s="1"/>
  <c r="K56" i="17" s="1"/>
  <c r="G111" i="10"/>
  <c r="G59" i="14"/>
  <c r="C63" i="14" s="1"/>
  <c r="S69" i="10"/>
  <c r="S61" i="10"/>
  <c r="E78" i="10"/>
  <c r="E94" i="10" s="1"/>
  <c r="S11" i="10"/>
  <c r="C30" i="14"/>
  <c r="C34" i="14" s="1"/>
  <c r="S16" i="10"/>
  <c r="I42" i="10"/>
  <c r="I93" i="10" s="1"/>
  <c r="F107" i="15"/>
  <c r="G51" i="4"/>
  <c r="C55" i="4" s="1"/>
  <c r="D229" i="13"/>
  <c r="D239" i="13" s="1"/>
  <c r="K116" i="10"/>
  <c r="L116" i="10" s="1"/>
  <c r="K102" i="10"/>
  <c r="I55" i="17"/>
  <c r="I56" i="17" s="1"/>
  <c r="G101" i="10"/>
  <c r="J55" i="17"/>
  <c r="J56" i="17" s="1"/>
  <c r="I107" i="15"/>
  <c r="L107" i="15"/>
  <c r="I99" i="15"/>
  <c r="F99" i="15"/>
  <c r="L99" i="15"/>
  <c r="K99" i="15"/>
  <c r="E107" i="15"/>
  <c r="D99" i="15"/>
  <c r="D107" i="15"/>
  <c r="E99" i="15"/>
  <c r="H99" i="15"/>
  <c r="G107" i="15"/>
  <c r="G99" i="15"/>
  <c r="J99" i="15"/>
  <c r="J107" i="15"/>
  <c r="H107" i="15"/>
  <c r="S31" i="10"/>
  <c r="R42" i="10"/>
  <c r="R78" i="10" s="1"/>
  <c r="R95" i="10" s="1"/>
  <c r="R99" i="10" s="1"/>
  <c r="S32" i="10"/>
  <c r="S37" i="10"/>
  <c r="R101" i="10"/>
  <c r="S92" i="10"/>
  <c r="S56" i="10"/>
  <c r="C228" i="13"/>
  <c r="C238" i="13" s="1"/>
  <c r="C28" i="4"/>
  <c r="C32" i="4" s="1"/>
  <c r="K101" i="10" l="1"/>
  <c r="C101" i="10" s="1"/>
  <c r="K112" i="10"/>
  <c r="K111" i="10" s="1"/>
  <c r="L111" i="10" s="1"/>
  <c r="H111" i="10"/>
  <c r="E95" i="10"/>
  <c r="Q102" i="10" s="1"/>
  <c r="L9" i="10"/>
  <c r="L8" i="10"/>
  <c r="D238" i="13"/>
  <c r="I78" i="10"/>
  <c r="I94" i="10" s="1"/>
  <c r="I95" i="10" s="1"/>
  <c r="C239" i="13"/>
  <c r="K115" i="10"/>
  <c r="L102" i="10"/>
  <c r="H55" i="17"/>
  <c r="H56" i="17" s="1"/>
  <c r="S36" i="10"/>
  <c r="K100" i="10"/>
  <c r="C111" i="10" l="1"/>
  <c r="Q109" i="10" s="1"/>
  <c r="C112" i="10"/>
  <c r="K106" i="10"/>
  <c r="O102" i="10"/>
  <c r="O107" i="10" s="1"/>
  <c r="O112" i="10" s="1"/>
  <c r="Q107" i="10"/>
  <c r="Q112" i="10" s="1"/>
  <c r="N102" i="10"/>
  <c r="N107" i="10" s="1"/>
  <c r="R107" i="10" s="1"/>
  <c r="D55" i="17"/>
  <c r="D56" i="17" s="1"/>
  <c r="P102" i="10"/>
  <c r="G102" i="10"/>
  <c r="C103" i="10"/>
  <c r="L115" i="10"/>
  <c r="C116" i="10"/>
  <c r="D116" i="10" s="1"/>
  <c r="S42" i="10"/>
  <c r="P109" i="10" l="1"/>
  <c r="O109" i="10"/>
  <c r="P107" i="10"/>
  <c r="P112" i="10" s="1"/>
  <c r="N112" i="10"/>
  <c r="R112" i="10" s="1"/>
  <c r="R102" i="10"/>
  <c r="N109" i="10"/>
  <c r="H102" i="10"/>
  <c r="C102" i="10"/>
  <c r="H108" i="10"/>
  <c r="G107" i="10"/>
  <c r="C108" i="10"/>
  <c r="G100" i="10"/>
  <c r="C100" i="10" s="1"/>
  <c r="S78" i="10"/>
  <c r="R109" i="10" l="1"/>
  <c r="S109" i="10" s="1"/>
  <c r="G106" i="10"/>
  <c r="C106" i="10" s="1"/>
  <c r="C107" i="10"/>
  <c r="G115" i="10"/>
  <c r="C115" i="10" s="1"/>
  <c r="C104" i="15"/>
  <c r="C107" i="15" s="1"/>
  <c r="C109" i="15" s="1"/>
  <c r="D108" i="15" s="1"/>
  <c r="D109" i="15" s="1"/>
  <c r="E108" i="15" s="1"/>
  <c r="E109" i="15" s="1"/>
  <c r="F108" i="15" s="1"/>
  <c r="F109" i="15" s="1"/>
  <c r="G108" i="15" s="1"/>
  <c r="G109" i="15" s="1"/>
  <c r="H108" i="15" s="1"/>
  <c r="H109" i="15" s="1"/>
  <c r="I108" i="15" s="1"/>
  <c r="I109" i="15" s="1"/>
  <c r="J108" i="15" s="1"/>
  <c r="J109" i="15" s="1"/>
  <c r="K108" i="15" s="1"/>
  <c r="K109" i="15" s="1"/>
  <c r="L108" i="15" s="1"/>
  <c r="L109" i="15" s="1"/>
  <c r="C99" i="15"/>
  <c r="O100" i="10"/>
  <c r="L55" i="17"/>
  <c r="L56" i="17" s="1"/>
  <c r="S95" i="10"/>
  <c r="Q100" i="10"/>
  <c r="N100" i="10"/>
  <c r="P100" i="10"/>
  <c r="D115" i="10" l="1"/>
  <c r="E55" i="17"/>
  <c r="E56" i="17" s="1"/>
  <c r="G55" i="17"/>
  <c r="G56" i="17" s="1"/>
  <c r="Q106" i="10"/>
  <c r="Q105" i="10" s="1"/>
  <c r="Q110" i="10" s="1"/>
  <c r="Q114" i="10" s="1"/>
  <c r="P106" i="10"/>
  <c r="P105" i="10" s="1"/>
  <c r="P110" i="10" s="1"/>
  <c r="P114" i="10" s="1"/>
  <c r="N106" i="10"/>
  <c r="O106" i="10"/>
  <c r="O105" i="10" s="1"/>
  <c r="O110" i="10" s="1"/>
  <c r="O114" i="10" s="1"/>
  <c r="R100" i="10"/>
  <c r="N105" i="10" l="1"/>
  <c r="R106" i="10"/>
  <c r="R105" i="10" l="1"/>
  <c r="N110" i="10"/>
  <c r="N114" i="10" l="1"/>
  <c r="R114" i="10" s="1"/>
  <c r="R110" i="10"/>
</calcChain>
</file>

<file path=xl/sharedStrings.xml><?xml version="1.0" encoding="utf-8"?>
<sst xmlns="http://schemas.openxmlformats.org/spreadsheetml/2006/main" count="1582" uniqueCount="982">
  <si>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</si>
  <si>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</si>
  <si>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</si>
  <si>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</si>
  <si>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</si>
  <si>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</si>
  <si>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</si>
  <si>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</si>
  <si>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</si>
  <si>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</si>
  <si>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</si>
  <si>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</si>
  <si>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</si>
  <si>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</si>
  <si>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</si>
  <si>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</si>
  <si>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</si>
  <si>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</si>
  <si>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</si>
  <si>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</si>
  <si>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</si>
  <si>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</si>
  <si>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IV. Casa si conturi la banci</t>
  </si>
  <si>
    <t>TOTAL ACTIVE CIRCULANTE</t>
  </si>
  <si>
    <t>C. CHELTUIELI IN AVANS</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</si>
  <si>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</si>
  <si>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</si>
  <si>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</si>
  <si>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</si>
  <si>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</si>
  <si>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</si>
  <si>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</si>
  <si>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</si>
  <si>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</si>
  <si>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</si>
  <si>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</si>
  <si>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II. Rezerve din reevaluare</t>
  </si>
  <si>
    <t>III. Rezerve</t>
  </si>
  <si>
    <t xml:space="preserve">A. ACTIVE </t>
  </si>
  <si>
    <t>BILANT (cod 01)</t>
  </si>
  <si>
    <t>BILANT (cod 10)</t>
  </si>
  <si>
    <t>ACTIVE NECURENTE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</si>
  <si>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</si>
  <si>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</si>
  <si>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</si>
  <si>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</si>
  <si>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</si>
  <si>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</si>
  <si>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</si>
  <si>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</si>
  <si>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</si>
  <si>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</si>
  <si>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</si>
  <si>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</si>
  <si>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</si>
  <si>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</si>
  <si>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</si>
  <si>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</si>
  <si>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</si>
  <si>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</si>
  <si>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</si>
  <si>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</si>
  <si>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</si>
  <si>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</si>
  <si>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</si>
  <si>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</si>
  <si>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</si>
  <si>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</si>
  <si>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</si>
  <si>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</si>
  <si>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</si>
  <si>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</si>
  <si>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</si>
  <si>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</si>
  <si>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</si>
  <si>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</si>
  <si>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</si>
  <si>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</si>
  <si>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</si>
  <si>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</si>
  <si>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</si>
  <si>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</si>
  <si>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</si>
  <si>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</si>
  <si>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</si>
  <si>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</si>
  <si>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</si>
  <si>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</si>
  <si>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</si>
  <si>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</si>
  <si>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</si>
  <si>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</si>
  <si>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</si>
  <si>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</si>
  <si>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</si>
  <si>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</si>
  <si>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</si>
  <si>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</si>
  <si>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</si>
  <si>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</si>
  <si>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</si>
  <si>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</si>
  <si>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</si>
  <si>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</si>
  <si>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</si>
  <si>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</si>
  <si>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</si>
  <si>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</si>
  <si>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</si>
  <si>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</si>
  <si>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</si>
  <si>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</si>
  <si>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</si>
  <si>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</si>
  <si>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</si>
  <si>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</si>
  <si>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</si>
  <si>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</si>
  <si>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</si>
  <si>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</si>
  <si>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</si>
  <si>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</si>
  <si>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</si>
  <si>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</si>
  <si>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</si>
  <si>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</si>
  <si>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</si>
  <si>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</si>
  <si>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</si>
  <si>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</si>
  <si>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</si>
  <si>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</si>
  <si>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</si>
  <si>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</si>
  <si>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</si>
  <si>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</si>
  <si>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</si>
  <si>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</si>
  <si>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</si>
  <si>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</si>
  <si>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</si>
  <si>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</si>
  <si>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</si>
  <si>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</si>
  <si>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TOTAL</t>
  </si>
  <si>
    <t>Denumirea capitolelor şi subcapitolelor</t>
  </si>
  <si>
    <t>Cheltuieli eligibile</t>
  </si>
  <si>
    <t>Total eligibil</t>
  </si>
  <si>
    <t>Cheltuieli neeligibile</t>
  </si>
  <si>
    <t>Total neeligibil</t>
  </si>
  <si>
    <t>Amenajarea terenului</t>
  </si>
  <si>
    <t>Amenajări pentru protecţia mediului şi aducerea terenului la starea iniţială</t>
  </si>
  <si>
    <t>TOTAL CAPITOL 1</t>
  </si>
  <si>
    <t> TOTAL CAPITOL 2</t>
  </si>
  <si>
    <t> TOTAL CAPITOL 3</t>
  </si>
  <si>
    <t>TOTAL CAPITOL 4</t>
  </si>
  <si>
    <t>5.2</t>
  </si>
  <si>
    <t>TOTAL CAPITOL 5</t>
  </si>
  <si>
    <t>Nr crt</t>
  </si>
  <si>
    <t>SURSE DE FINANŢARE</t>
  </si>
  <si>
    <t>Valoare (lei)</t>
  </si>
  <si>
    <t>I</t>
  </si>
  <si>
    <t>Valoarea totală a cererii de finantare, din care :</t>
  </si>
  <si>
    <t>I.a.</t>
  </si>
  <si>
    <t>Valoarea totala neeligibilă, inclusiv TVA aferenta</t>
  </si>
  <si>
    <t>I.b.</t>
  </si>
  <si>
    <t>II</t>
  </si>
  <si>
    <t>II.a.</t>
  </si>
  <si>
    <t>II.b.</t>
  </si>
  <si>
    <t>Contribuţia solicitantului la cheltuieli neeligibile, inclusiv TVA aferenta</t>
  </si>
  <si>
    <t>III</t>
  </si>
  <si>
    <t>3.8</t>
  </si>
  <si>
    <t>Auditul financiar</t>
  </si>
  <si>
    <t>5.3</t>
  </si>
  <si>
    <t>5.4</t>
  </si>
  <si>
    <t xml:space="preserve">Studii </t>
  </si>
  <si>
    <t>Componenta finanțabilă prin ajutor de stat regional, din care:</t>
  </si>
  <si>
    <t>SURSE DE FINANŢARE AJUTOR DE MINIMIS</t>
  </si>
  <si>
    <t>Componenta finanțabilă prin ajutor de minimis, din care:</t>
  </si>
  <si>
    <t xml:space="preserve">Valoarea totala eligibilă, inclusiv TVA aferenta  </t>
  </si>
  <si>
    <t>MIJLOCIE</t>
  </si>
  <si>
    <t>MICA SAU MICRO</t>
  </si>
  <si>
    <t>Cursul Inforeuro din luna publicării ghidului solicitantului</t>
  </si>
  <si>
    <t>4. Fond comercial negativ</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</si>
  <si>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</si>
  <si>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</si>
  <si>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</si>
  <si>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</si>
  <si>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</si>
  <si>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</si>
  <si>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</si>
  <si>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</si>
  <si>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</si>
  <si>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</si>
  <si>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</si>
  <si>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</si>
  <si>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</si>
  <si>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</si>
  <si>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</si>
  <si>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</si>
  <si>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</si>
  <si>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</si>
  <si>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</si>
  <si>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</si>
  <si>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</si>
  <si>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</si>
  <si>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</si>
  <si>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</si>
  <si>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</si>
  <si>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</si>
  <si>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</si>
  <si>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</si>
  <si>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</si>
  <si>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</si>
  <si>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</si>
  <si>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</si>
  <si>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</si>
  <si>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</si>
  <si>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</si>
  <si>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</si>
  <si>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</si>
  <si>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</si>
  <si>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</si>
  <si>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</si>
  <si>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</si>
  <si>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</si>
  <si>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</si>
  <si>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</si>
  <si>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</si>
  <si>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</si>
  <si>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</si>
  <si>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</si>
  <si>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</si>
  <si>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</si>
  <si>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</si>
  <si>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</si>
  <si>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</si>
  <si>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</si>
  <si>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</si>
  <si>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</si>
  <si>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</si>
  <si>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</si>
  <si>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</si>
  <si>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</si>
  <si>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</si>
  <si>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</si>
  <si>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</si>
  <si>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</si>
  <si>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</si>
  <si>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</si>
  <si>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</si>
  <si>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</si>
  <si>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</si>
  <si>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</si>
  <si>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</si>
  <si>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</si>
  <si>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</si>
  <si>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</si>
  <si>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</si>
  <si>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</si>
  <si>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</si>
  <si>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</si>
  <si>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</si>
  <si>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</si>
  <si>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</si>
  <si>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</si>
  <si>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</si>
  <si>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</si>
  <si>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</si>
  <si>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</si>
  <si>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</si>
  <si>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</si>
  <si>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</si>
  <si>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</si>
  <si>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</si>
  <si>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</si>
  <si>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</si>
  <si>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</si>
  <si>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</si>
  <si>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</si>
  <si>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</si>
  <si>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</si>
  <si>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</si>
  <si>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</si>
  <si>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</si>
  <si>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</si>
  <si>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</si>
  <si>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</si>
  <si>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</si>
  <si>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 Venituri</t>
  </si>
  <si>
    <t>- Cheltuieli</t>
  </si>
  <si>
    <t>CHELTUIELI DE EXPLOATARE - TOTAL</t>
  </si>
  <si>
    <t>PROFITUL SAU PIERDEREA DIN EXPLOATARE</t>
  </si>
  <si>
    <t>- Profit</t>
  </si>
  <si>
    <t xml:space="preserve">- Pierdere </t>
  </si>
  <si>
    <t>VENITURI FINANCIARE - TOTAL</t>
  </si>
  <si>
    <t>CHELTUIELI FINANCIARE - TOTAL</t>
  </si>
  <si>
    <t>PROFITUL SAU PIERDEREA FINANCIARA</t>
  </si>
  <si>
    <t>VENITURI TOTALE</t>
  </si>
  <si>
    <t>CHELTUIELI TOTALE</t>
  </si>
  <si>
    <t>Reduceri comerciale primite</t>
  </si>
  <si>
    <t>19. PROFITUL SAU PIERDEREA BRUT(Ă)</t>
  </si>
  <si>
    <t>20. Impozitul pe profit</t>
  </si>
  <si>
    <t>22. PROFITUL SAU PIERDEREA NET(Ă) A EXERCIŢIULUI FINANCIAR</t>
  </si>
  <si>
    <t>IMM</t>
  </si>
  <si>
    <t>INTREPRINDERE MARE</t>
  </si>
  <si>
    <t>TIP INTREPRINDERE</t>
  </si>
  <si>
    <t>4)</t>
  </si>
  <si>
    <t>Prime de capital</t>
  </si>
  <si>
    <t>MARE</t>
  </si>
  <si>
    <t>TOTAL CAPITOL 6</t>
  </si>
  <si>
    <t>Valoarea totala eligibilă, inclusiv TVA aferenta, din care:</t>
  </si>
  <si>
    <t>Partener 1</t>
  </si>
  <si>
    <t>Partener 2</t>
  </si>
  <si>
    <t>VERIFICARE EGALITATE BILANTIERA</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</si>
  <si>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</si>
  <si>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</si>
  <si>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</si>
  <si>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</si>
  <si>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</si>
  <si>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</si>
  <si>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</si>
  <si>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</si>
  <si>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</si>
  <si>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</si>
  <si>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</si>
  <si>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</si>
  <si>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</si>
  <si>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</si>
  <si>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</si>
  <si>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</si>
  <si>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</si>
  <si>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</si>
  <si>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</si>
  <si>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</si>
  <si>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</si>
  <si>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</si>
  <si>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</si>
  <si>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</si>
  <si>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</si>
  <si>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</si>
  <si>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</si>
  <si>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</si>
  <si>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TOTAL IMOBILIZARI NECORPORALE</t>
  </si>
  <si>
    <t>TOTAL IMOBILIZARI CORPORALE</t>
  </si>
  <si>
    <t>TOTAL IMOBILIZARI FINANCIARE</t>
  </si>
  <si>
    <t>TOTAL STOCURI</t>
  </si>
  <si>
    <t>TOTAL CREANTE</t>
  </si>
  <si>
    <t>TOTAL PROVIZIOANE</t>
  </si>
  <si>
    <t>TOTAL REZERVE</t>
  </si>
  <si>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</si>
  <si>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</si>
  <si>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</si>
  <si>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</si>
  <si>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</si>
  <si>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</si>
  <si>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</si>
  <si>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</si>
  <si>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</si>
  <si>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</si>
  <si>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</si>
  <si>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</si>
  <si>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</si>
  <si>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</si>
  <si>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</si>
  <si>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</si>
  <si>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</si>
  <si>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</si>
  <si>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</si>
  <si>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</si>
  <si>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</si>
  <si>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</si>
  <si>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</si>
  <si>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</si>
  <si>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</si>
  <si>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</si>
  <si>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</si>
  <si>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</si>
  <si>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</si>
  <si>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</si>
  <si>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</si>
  <si>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</si>
  <si>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</si>
  <si>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</si>
  <si>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</si>
  <si>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</si>
  <si>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</si>
  <si>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</si>
  <si>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</si>
  <si>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</si>
  <si>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</si>
  <si>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</si>
  <si>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</si>
  <si>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</si>
  <si>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</si>
  <si>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</si>
  <si>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</si>
  <si>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</si>
  <si>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</si>
  <si>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</si>
  <si>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</si>
  <si>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</si>
  <si>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</si>
  <si>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</si>
  <si>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</si>
  <si>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</si>
  <si>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</si>
  <si>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</si>
  <si>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</si>
  <si>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</si>
  <si>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</si>
  <si>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</si>
  <si>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</si>
  <si>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</si>
  <si>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</si>
  <si>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ECHIPAMENTE / DOTARI / ACTIVE CORPORALE</t>
  </si>
  <si>
    <t>LUCRARI</t>
  </si>
  <si>
    <t>SERVICII</t>
  </si>
  <si>
    <t>CHELTUIELI SUB FORMA DE RATA FORFETARA</t>
  </si>
  <si>
    <t>ACTIVE NECORPORALE</t>
  </si>
  <si>
    <t>TAXE</t>
  </si>
  <si>
    <t>2.1</t>
  </si>
  <si>
    <t>3.1.2</t>
  </si>
  <si>
    <t>3.1.3</t>
  </si>
  <si>
    <t>Studii de teren</t>
  </si>
  <si>
    <t>Raport privind impactul asupra mediului</t>
  </si>
  <si>
    <t>Alte studii specifice</t>
  </si>
  <si>
    <t xml:space="preserve">Expertizare tehnică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</si>
  <si>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</si>
  <si>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</si>
  <si>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</si>
  <si>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</si>
  <si>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</si>
  <si>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</si>
  <si>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Managementul de proiect pentru obiectivul de investiţii</t>
  </si>
  <si>
    <t xml:space="preserve">Servicii de consultanță la elaborarea cererii de finanțare </t>
  </si>
  <si>
    <t xml:space="preserve">Servicii de consultanță în domeniul managementului de proiect </t>
  </si>
  <si>
    <t>3.8.1.2</t>
  </si>
  <si>
    <t xml:space="preserve">Asistenţă tehnică din partea proiectantului </t>
  </si>
  <si>
    <t>Dirigenţie de şantier</t>
  </si>
  <si>
    <t>5.1</t>
  </si>
  <si>
    <t>Ajutor de stat regional</t>
  </si>
  <si>
    <t>SURSE DE FINANŢARE AJUTOR DE STAT REGIONAL</t>
  </si>
  <si>
    <t>I.b.1</t>
  </si>
  <si>
    <t>I.b.2</t>
  </si>
  <si>
    <t>I.b.3</t>
  </si>
  <si>
    <t>Cheltuieli eligibile Partener 2</t>
  </si>
  <si>
    <t>Cheltuieli eligibile Partener 3</t>
  </si>
  <si>
    <t>Contributia Partenerului 2 la cheltuieli eligibile</t>
  </si>
  <si>
    <t>Contributia Partenerului 3 la cheltuieli eligibile</t>
  </si>
  <si>
    <t>II.a.1</t>
  </si>
  <si>
    <t>II.a.2</t>
  </si>
  <si>
    <t>II.a.3</t>
  </si>
  <si>
    <t>Partener 3</t>
  </si>
  <si>
    <t>PARTENERI</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</si>
  <si>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</si>
  <si>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</si>
  <si>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</si>
  <si>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Alte elemente de capitaluri proprii</t>
  </si>
  <si>
    <t>Completați următoarele tabele cu proiecțiile de venituri și cheltuieli aferente doar activității ce face obiectul proiectului de investiții</t>
  </si>
  <si>
    <t>Nr. Crt.</t>
  </si>
  <si>
    <t>CATEGORIA</t>
  </si>
  <si>
    <t>Implementare si operare</t>
  </si>
  <si>
    <t>AN 1</t>
  </si>
  <si>
    <t>AN 2</t>
  </si>
  <si>
    <t>AN 3</t>
  </si>
  <si>
    <t>AN 4</t>
  </si>
  <si>
    <t>AN 5</t>
  </si>
  <si>
    <t>AN 6</t>
  </si>
  <si>
    <t>AN 7</t>
  </si>
  <si>
    <t>AN 8</t>
  </si>
  <si>
    <t>AN 9</t>
  </si>
  <si>
    <t>AN 10</t>
  </si>
  <si>
    <t>ACTIVITATEA DE FINANTARE</t>
  </si>
  <si>
    <t>INCASARI DIN ACTIVITATEA DE FINANTARE</t>
  </si>
  <si>
    <t>Aport asociaţi la capitalul societăţii</t>
  </si>
  <si>
    <t>Donaţii</t>
  </si>
  <si>
    <t>Contribuţia entităţilor publice (buget de stat/local)</t>
  </si>
  <si>
    <t>Credite pe termen lung, din care</t>
  </si>
  <si>
    <t>4.1.</t>
  </si>
  <si>
    <t>Imprumut pentru realizarea investitiei</t>
  </si>
  <si>
    <t>4.2.</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</si>
  <si>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</si>
  <si>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</si>
  <si>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</si>
  <si>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</si>
  <si>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</si>
  <si>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7.1.</t>
  </si>
  <si>
    <t xml:space="preserve">      Rate la imprumut - cofinantare la proiect</t>
  </si>
  <si>
    <t>7.2.</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</si>
  <si>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</si>
  <si>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</si>
  <si>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</si>
  <si>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</si>
  <si>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</si>
  <si>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</si>
  <si>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</si>
  <si>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</si>
  <si>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r>
      <t>PLATI DIN ACTIVITATEA DE INVESTITII</t>
    </r>
    <r>
      <rPr>
        <sz val="9"/>
        <rFont val="Calibri"/>
        <family val="2"/>
        <scheme val="minor"/>
      </rPr>
      <t xml:space="preserve"> (inlcusiv reinvestirile din cadrul proiectului de investitii)</t>
    </r>
  </si>
  <si>
    <t xml:space="preserve">Achizitii de active fixe corporale, incl TVA </t>
  </si>
  <si>
    <t>Achizitii de active fixe necorporale, incl TVA</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</si>
  <si>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</si>
  <si>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</si>
  <si>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</si>
  <si>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</si>
  <si>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</si>
  <si>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</si>
  <si>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Venituri din taxa de incubare</t>
  </si>
  <si>
    <t>Venituri din  taxa de incubare (fără TVA)</t>
  </si>
  <si>
    <t>TVA aferentă veniturilor din taxa de incubare</t>
  </si>
  <si>
    <t>Venituri din prestari servicii de consultanţă specializată</t>
  </si>
  <si>
    <t>Venituri din prestari servicii de consultanţă  specializată (fără TVA)</t>
  </si>
  <si>
    <t xml:space="preserve">TVA aferentă veniturilor din  prestari servicii consultanţă  specializată </t>
  </si>
  <si>
    <t>Venituri din închiriere spaţii/sală de conferinţă</t>
  </si>
  <si>
    <t>Venituri din chirii  (fără TVA)</t>
  </si>
  <si>
    <t>TVA aferentă veniturilor din chirii</t>
  </si>
  <si>
    <t>Venituri din alte activitati</t>
  </si>
  <si>
    <t>Venituri din alte activități (fără TVA)</t>
  </si>
  <si>
    <t>TVA aferentă veniturilor din alte activități</t>
  </si>
  <si>
    <t>Alte venituri din exploatare (fără TVA)</t>
  </si>
  <si>
    <t>TVA aferentă altor venituri din exploatare</t>
  </si>
  <si>
    <t>Venituri din alocatii bugetare pentru intretinerea curenta (funcționarea și întreținerea curentă)</t>
  </si>
  <si>
    <t>Venituri din alocatii bugetare pentru intretinerea curenta(fără TVA)</t>
  </si>
  <si>
    <t>TVA aferentă veniturilor din alocatii bugetare pentru intretinerea curenta</t>
  </si>
  <si>
    <t>Venituri din alocatii bugetare pentru reparatii capitale</t>
  </si>
  <si>
    <t>Venituri din alocatii bugetare pentru reparatii capitale(fără TVA)</t>
  </si>
  <si>
    <t>TVA aferentă veniturilor din alocatii bugetare pentru reparatii capitale</t>
  </si>
  <si>
    <t>Venituri financiare</t>
  </si>
  <si>
    <t>Total intrari de lichiditati din activitatea de exploatare</t>
  </si>
  <si>
    <t>PLATI DIN ACTIVITATEA DE EXPLOATARE</t>
  </si>
  <si>
    <t>Cheltuieli din exploatare, incl TVA</t>
  </si>
  <si>
    <t>17.1.</t>
  </si>
  <si>
    <t>Cheltuieli cu materiile prime si cu materialele consumabile</t>
  </si>
  <si>
    <t>Cheltuieli cu materiile prime si cu materialele consumabile (fără TVA)</t>
  </si>
  <si>
    <t>TVA aferentă cheltuielilor cu materiile prime si cu materialele consumabile (fără TVA)</t>
  </si>
  <si>
    <t>17.2.</t>
  </si>
  <si>
    <t>Alte cheltuieli externe (cu energia, apa, servicii de salubritate, alte utilităţi)</t>
  </si>
  <si>
    <t>Alte cheltuieli externe (cu energia, apa, etc) fără TVA</t>
  </si>
  <si>
    <t>TVA aferentă altor cheltuieli externe (cu energia, apa, etc)</t>
  </si>
  <si>
    <t>17.3.</t>
  </si>
  <si>
    <t xml:space="preserve">Cheltuieli de întreţinere şi reparaţii capitale </t>
  </si>
  <si>
    <t>Cheltuieli de întreţinere şi reparaţii capitale  (fără TVA)</t>
  </si>
  <si>
    <t xml:space="preserve">TVA aferentă cheltuielilor de întreţinere şi reparaţii capitale </t>
  </si>
  <si>
    <t>17.4.</t>
  </si>
  <si>
    <t>Alte cheltuieli administrative</t>
  </si>
  <si>
    <t>Cheltuieli administrative (fără TVA)</t>
  </si>
  <si>
    <t>TVA aferentă cheltuielilor administrative</t>
  </si>
  <si>
    <t>17.5.</t>
  </si>
  <si>
    <t>Alte cheltuieli de exploatare (fără TVA)</t>
  </si>
  <si>
    <t>TVA aferentă altor cheltuieli de exploatare</t>
  </si>
  <si>
    <t>17.6.</t>
  </si>
  <si>
    <t>Cheltuieli cu servicii de consultanţă externă (altele decât cele oferite de administrator şi/sau servicii suport pentru rezidenții incubatorului de afaceri)</t>
  </si>
  <si>
    <t>Cheltuieli cu consultanţa externă (fără TVA)</t>
  </si>
  <si>
    <t>TVA aferentă cheltuielilor cu consultanţa externă</t>
  </si>
  <si>
    <t>Cheltuieli cu servicii de consultanţă specializată  exernalizată</t>
  </si>
  <si>
    <t>Cheltuieli cu servicii de consultanţă specializată  exernalizată (fără TVA)</t>
  </si>
  <si>
    <t>TVA aferentă  serviciilor de consultanţă specializată  exernalizată</t>
  </si>
  <si>
    <t>Cheltuieli cu servicii specalizate prestate de administrator</t>
  </si>
  <si>
    <t>TVA aferentă cheltuieli cu servicii specalizate prestate de administrator</t>
  </si>
  <si>
    <t>17.7.</t>
  </si>
  <si>
    <t>Salarii si indemnizatii</t>
  </si>
  <si>
    <t xml:space="preserve">Cheltuieli cu asigurarile si protectia sociala </t>
  </si>
  <si>
    <t>Cheltuieli financiare</t>
  </si>
  <si>
    <t>Cheltuielile privind dobanzile</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</si>
  <si>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</si>
  <si>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</si>
  <si>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</si>
  <si>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</si>
  <si>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Plati TVA (dacă este cazul)</t>
  </si>
  <si>
    <t>Rambursari TVA  (dacă este cazul)</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</si>
  <si>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</si>
  <si>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</si>
  <si>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</si>
  <si>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</si>
  <si>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</si>
  <si>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</si>
  <si>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</si>
  <si>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 xml:space="preserve">Ajutor nerambursabil solicitat </t>
  </si>
  <si>
    <t>0- Instructiuni de completare: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</si>
  <si>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</si>
  <si>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</si>
  <si>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</si>
  <si>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Sustenabilitatea financiară a entităţii este demonstrată prin fluxuri de numerar nete pozitive pe durata întregii perioade de referință luate în considerare, demonstrând că entitatea nu întâmpină riscul unui deficit de numerar (lichidități) care să pună în pericol realizarea sau operarea investiției/ intrării în procedură de insolvență.</t>
  </si>
  <si>
    <t>La determinarea fluxului de numerar net, se vor lua in considerare toate costurile (eligibile si ne-eligibile) și toate sursele de finanțare (atât pentru investiție cat si pentru operare si funcționare), inclusiv veniturile generate de proiect.</t>
  </si>
  <si>
    <t>Diferența între intrările și ieșirile de numerar reprezintă deficitul sau, după caz, surplusul perioadei respective și se cumulează la rezultatul anterior. Fluxul de numerar folosit în sustenabilitate nu se actualizează</t>
  </si>
  <si>
    <t>Plățile reprezintă costurile investiționale, costurile de operare, rambursările de credite, plăti dobânzi și alte cheltuieli ocazionate de obținerea creditării, taxele și impozitele, alte plăti generate de aranjamentele financiare încheiate pentru asigurarea surselor de finanțare a investiției . Costurile investiției sunt fundamentate, spre exemplu prin oferte de preț/ cataloage/ website-uri, orice alte surse verificabile. Proiecțiile cheltuielilor de operare trebuie să fie detaliate,  suficient justificate,  realiste, fundamentate pe date corecte, surse verificabile. Costurile operationale trebuie sa aiba un caracter monetar. Cheltuielile de exploatare privind amortizările, provizioanele şi ajustările pentru depreciere nu sunt considerate cheltuieli cu caracter monetar</t>
  </si>
  <si>
    <t>TVA eligibil</t>
  </si>
  <si>
    <t>CHELTUIELI CU ACTIVE NECORPORALE</t>
  </si>
  <si>
    <t>4.6 Active necorporale</t>
  </si>
  <si>
    <t xml:space="preserve">Program: Programul Regiunea Centru (PR Centru) </t>
  </si>
  <si>
    <t>Fond: FEDR</t>
  </si>
  <si>
    <t xml:space="preserve">Apel de proiecte: </t>
  </si>
  <si>
    <t xml:space="preserve">Cod SMIS: </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</si>
  <si>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</si>
  <si>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</si>
  <si>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</si>
  <si>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</si>
  <si>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</si>
  <si>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</si>
  <si>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</si>
  <si>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neeligibil</t>
  </si>
  <si>
    <t>3= 4+5+6</t>
  </si>
  <si>
    <t>7=8+9</t>
  </si>
  <si>
    <t>11=3+10</t>
  </si>
  <si>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</si>
  <si>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</si>
  <si>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</si>
  <si>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</si>
  <si>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r>
      <t>Dacă Rezultatul total acumulat este negativ (</t>
    </r>
    <r>
      <rPr>
        <b/>
        <i/>
        <sz val="9"/>
        <rFont val="Calibri"/>
        <family val="2"/>
        <scheme val="minor"/>
      </rPr>
      <t>Pierdere acumulata</t>
    </r>
    <r>
      <rPr>
        <i/>
        <sz val="9"/>
        <color theme="1"/>
        <rFont val="Calibri"/>
        <family val="2"/>
        <scheme val="minor"/>
      </rPr>
      <t xml:space="preserve">), atunci se calculează </t>
    </r>
    <r>
      <rPr>
        <b/>
        <i/>
        <sz val="9"/>
        <rFont val="Calibri"/>
        <family val="2"/>
        <scheme val="minor"/>
      </rPr>
      <t xml:space="preserve">Pierderile de capital </t>
    </r>
    <r>
      <rPr>
        <i/>
        <sz val="9"/>
        <color theme="1"/>
        <rFont val="Calibri"/>
        <family val="2"/>
        <scheme val="minor"/>
      </rPr>
      <t>(Pierderea acumulata + Rezerve din reevaluare + Rezerve)</t>
    </r>
  </si>
  <si>
    <r>
      <t xml:space="preserve">Când mai mult de jumătate din capitalul social subscris a dispărut din cauza pierderilor acumulate.
</t>
    </r>
    <r>
      <rPr>
        <b/>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</si>
  <si>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PLANUL DE FINANTARE - LEI CU TVA</t>
  </si>
  <si>
    <t>Nr. crt</t>
  </si>
  <si>
    <t>Cheltuieli eligibile, fără TVA</t>
  </si>
  <si>
    <t>TVA nerecuperabilă,aferentă cheltuielilor eligibile</t>
  </si>
  <si>
    <t>Cheltuieli neeligibile, fără TVA</t>
  </si>
  <si>
    <t>TVA aferentă cheltuielilor neeligibile, și TVA recuperabilă aferentă cheltuielilor eligibile</t>
  </si>
  <si>
    <t>Categorie MySmis</t>
  </si>
  <si>
    <t>Subcategorie MySmis</t>
  </si>
  <si>
    <t xml:space="preserve">TOTAL </t>
  </si>
  <si>
    <t>CAP. 1</t>
  </si>
  <si>
    <t>1.1.</t>
  </si>
  <si>
    <r>
      <t>Obtinerea terenului</t>
    </r>
    <r>
      <rPr>
        <sz val="9"/>
        <color rgb="FFFF0000"/>
        <rFont val="Calibri"/>
        <family val="2"/>
        <scheme val="minor"/>
      </rPr>
      <t xml:space="preserve"> </t>
    </r>
  </si>
  <si>
    <t>1.1. Obtinerea  terenului</t>
  </si>
  <si>
    <t xml:space="preserve">1.2. </t>
  </si>
  <si>
    <t>1.2 Amenajarea terenului</t>
  </si>
  <si>
    <t xml:space="preserve">1.3. </t>
  </si>
  <si>
    <t>1.3 Amenajări pentru protecţia mediului şi aducerea terenului la starea iniţială</t>
  </si>
  <si>
    <t>1.4.</t>
  </si>
  <si>
    <t>Cheltuieli pentru relocare/protecția utilităților</t>
  </si>
  <si>
    <t>1.4 Cheltuieli pentru relocarea/protecţia utilităţilor</t>
  </si>
  <si>
    <t>CAP. 2</t>
  </si>
  <si>
    <t>Cheltuieli pentru asigurarea utilităților necesare obiectivului de investiții</t>
  </si>
  <si>
    <t>Cheltuieli pentru asigurarea utilităţilor necesare obiectivului</t>
  </si>
  <si>
    <t>LUCRĂRI</t>
  </si>
  <si>
    <t>2 - Cheltuieli pentru asigurarea utilităţilor necesare obiectivului de investiţii</t>
  </si>
  <si>
    <t>CAP. 3</t>
  </si>
  <si>
    <t xml:space="preserve">3.1. </t>
  </si>
  <si>
    <t>3.1.1.</t>
  </si>
  <si>
    <t>3.1.1 Studii de teren</t>
  </si>
  <si>
    <t>3.1.2 Raport privind impactul asupra mediului</t>
  </si>
  <si>
    <t>3.1.3 Alte studii de specialitate</t>
  </si>
  <si>
    <t>3.2.</t>
  </si>
  <si>
    <t xml:space="preserve">Documentații suport și cheltuieli pentru obţinerea de  avize, acorduri şi autorizaţii </t>
  </si>
  <si>
    <t>3.2 Documentaţii-suport şi cheltuieli pentru obţinerea de avize, acorduri şi autorizații</t>
  </si>
  <si>
    <t>3.3.</t>
  </si>
  <si>
    <t>3.3 Expertizare tehnică</t>
  </si>
  <si>
    <t>3.4.</t>
  </si>
  <si>
    <t xml:space="preserve">Certificarea performanţei energetice şi auditul energetic al clădirilor, auditul de siguranţă rutieră </t>
  </si>
  <si>
    <t>3.4 Certificarea performanţei energetice şi auditul energetic al clădirilor, auditul de siguranță rutieră</t>
  </si>
  <si>
    <t>3.5.</t>
  </si>
  <si>
    <t xml:space="preserve">Proiectare </t>
  </si>
  <si>
    <t>3.5.1.</t>
  </si>
  <si>
    <t>3.5.1 Tema proiectare</t>
  </si>
  <si>
    <t>3.5.2.</t>
  </si>
  <si>
    <t>3.5.2 Studiu de prefezabilitate</t>
  </si>
  <si>
    <t>3.5.3.</t>
  </si>
  <si>
    <t>3.5.3. Studiu de fezabilitate/documentaţie de avizare a lucrărilor de intervenţii şi deviz general</t>
  </si>
  <si>
    <t>3.5.4.</t>
  </si>
  <si>
    <t>3.5.4. Documentaţiile tehnice necesare în vederea obţinerii avizelor/acordurilor/autorizaţiilor</t>
  </si>
  <si>
    <t>3.5.5.</t>
  </si>
  <si>
    <t>3.5.5. Verificarea tehnică de calitate a proiectului tehnic şi a detaliilor de execuţie</t>
  </si>
  <si>
    <t>3.5.6.</t>
  </si>
  <si>
    <t>3.5.6. Proiect tehnic şi detalii de execuţie</t>
  </si>
  <si>
    <t>3.6.</t>
  </si>
  <si>
    <t xml:space="preserve">Organizarea procedurilor de achiziţie     </t>
  </si>
  <si>
    <t>3.7.</t>
  </si>
  <si>
    <t>Consultanţă</t>
  </si>
  <si>
    <t>3.7.1.</t>
  </si>
  <si>
    <t xml:space="preserve"> 3.7.1.1 </t>
  </si>
  <si>
    <t xml:space="preserve"> 3.7.1.2 </t>
  </si>
  <si>
    <t>3.7.2.</t>
  </si>
  <si>
    <t>Asistență tehnică</t>
  </si>
  <si>
    <t>3.8.1.</t>
  </si>
  <si>
    <t>3.8.1.1.</t>
  </si>
  <si>
    <t xml:space="preserve"> pe perioada de execuţie a lucrărilor </t>
  </si>
  <si>
    <t>3.8.1. Asistenţă tehnică din partea proiectantului</t>
  </si>
  <si>
    <t xml:space="preserve"> pentru participarea proiectantului la fazele incluse în programul de control al lucrărilor de execuţie, avizat de către Inspectoratul de Stat în Construcţii </t>
  </si>
  <si>
    <t>3.8.2.</t>
  </si>
  <si>
    <t>3.8.2. Dirigenţie de şantier/supervizare</t>
  </si>
  <si>
    <t>3.8.3.</t>
  </si>
  <si>
    <t xml:space="preserve">Coordonator în materie de securitate şi sănătate - conform  Hotărârii Guvernului nr. 300/2006, cu modificările şi completările  ulterioare    </t>
  </si>
  <si>
    <t xml:space="preserve">3.8.3 Coordonator în materie de securitate şi sănătate </t>
  </si>
  <si>
    <t>CAP. 4</t>
  </si>
  <si>
    <t>Construcţii şi instalaţii (inclusiv cheltuieli auxiliare investiției de bază)</t>
  </si>
  <si>
    <t>4.1 Construcţii şi instalaţii</t>
  </si>
  <si>
    <r>
      <rPr>
        <sz val="9"/>
        <color rgb="FFFF0000"/>
        <rFont val="Calibri"/>
        <family val="2"/>
        <scheme val="minor"/>
      </rPr>
      <t>Din care</t>
    </r>
    <r>
      <rPr>
        <sz val="9"/>
        <rFont val="Calibri"/>
        <family val="2"/>
        <scheme val="minor"/>
      </rPr>
      <t>: Construcţii, instalaţii aferente cheltuielilor auxiliare investiției de bază</t>
    </r>
  </si>
  <si>
    <t>Montaj utilaje, echipamente tehnologice şi funcţionale  (inclusiv cheltuieli auxiliare investiției de bază)</t>
  </si>
  <si>
    <t>4.2 Montaj utilaje, echipamente tehnologice şi funcţionale</t>
  </si>
  <si>
    <r>
      <rPr>
        <sz val="9"/>
        <color rgb="FFFF0000"/>
        <rFont val="Calibri"/>
        <family val="2"/>
        <scheme val="minor"/>
      </rPr>
      <t xml:space="preserve">Din care: </t>
    </r>
    <r>
      <rPr>
        <sz val="9"/>
        <rFont val="Calibri"/>
        <family val="2"/>
        <scheme val="minor"/>
      </rPr>
      <t>Montaj utilaje, echipamente tehnologice şi funcţionale    aferente cheltuielilor auxiliare investiției de bază</t>
    </r>
  </si>
  <si>
    <t>4.3.</t>
  </si>
  <si>
    <t>Utilaje, echipamente tehnologice şi       funcţionale care necesită montaj    (inclusiv cheltuieli auxiliare investiției de bază)</t>
  </si>
  <si>
    <t>4.3 Utilaje, echipamente tehnologice şi funcţionale care necesită montaj</t>
  </si>
  <si>
    <r>
      <rPr>
        <sz val="9"/>
        <color rgb="FFFF0000"/>
        <rFont val="Calibri"/>
        <family val="2"/>
        <scheme val="minor"/>
      </rPr>
      <t xml:space="preserve">Din care: </t>
    </r>
    <r>
      <rPr>
        <sz val="9"/>
        <rFont val="Calibri"/>
        <family val="2"/>
        <scheme val="minor"/>
      </rPr>
      <t>Utilaje, echipamente tehnologice şi       funcţionale care necesită montaj   aferente cheltuielilor auxiliare investiției de bază</t>
    </r>
  </si>
  <si>
    <t>4.4.</t>
  </si>
  <si>
    <t>Utilaje, echipamente tehnologice şi   funcţionale care nu necesită montaj şi echipamente de transport(inclusiv cheltuieli auxiliare investiției de bază)</t>
  </si>
  <si>
    <t>4.4 Utilaje, echipamente tehnologice şi funcţionale care nu necesită montaj şi echipamente de transport</t>
  </si>
  <si>
    <r>
      <rPr>
        <sz val="9"/>
        <color rgb="FFFF0000"/>
        <rFont val="Calibri"/>
        <family val="2"/>
        <scheme val="minor"/>
      </rPr>
      <t xml:space="preserve">Din care: </t>
    </r>
    <r>
      <rPr>
        <sz val="9"/>
        <rFont val="Calibri"/>
        <family val="2"/>
        <scheme val="minor"/>
      </rPr>
      <t>Utilaje, echipamente tehnologice şi   funcţionale care nu necesită montaj şi echipamente de transport   aferente cheltuielilor auxiliare investiției de bază</t>
    </r>
  </si>
  <si>
    <t>4.5.</t>
  </si>
  <si>
    <t>Dotări (inclusiv cheltuieli auxiliare investiției de bază)</t>
  </si>
  <si>
    <t>4.5 Dotări</t>
  </si>
  <si>
    <r>
      <rPr>
        <sz val="9"/>
        <color rgb="FFFF0000"/>
        <rFont val="Calibri"/>
        <family val="2"/>
        <scheme val="minor"/>
      </rPr>
      <t xml:space="preserve">Din care: </t>
    </r>
    <r>
      <rPr>
        <sz val="9"/>
        <rFont val="Calibri"/>
        <family val="2"/>
        <scheme val="minor"/>
      </rPr>
      <t>Dotari  auxiliare investiției de bază)</t>
    </r>
  </si>
  <si>
    <t>4.6.</t>
  </si>
  <si>
    <t>Active necorporale (inclusiv cheltuieli auxiliare investiției de bază)</t>
  </si>
  <si>
    <r>
      <rPr>
        <sz val="9"/>
        <color rgb="FFFF0000"/>
        <rFont val="Calibri"/>
        <family val="2"/>
        <scheme val="minor"/>
      </rPr>
      <t xml:space="preserve">Din care: </t>
    </r>
    <r>
      <rPr>
        <sz val="9"/>
        <rFont val="Calibri"/>
        <family val="2"/>
        <scheme val="minor"/>
      </rPr>
      <t>Active necorporale aferente cheltuielilor auxiliare investiției de bază</t>
    </r>
  </si>
  <si>
    <t>CAP. 5</t>
  </si>
  <si>
    <t>Alte cheltuieli</t>
  </si>
  <si>
    <t>5.1.1.  Lucrări de construcţii şi instalaţii aferente organizării de şantier</t>
  </si>
  <si>
    <t>5.1.1 Lucrări de construcţii şi instalaţii aferente organizării de şantier</t>
  </si>
  <si>
    <t>5.1.2. Cheltuieli conexe organizării şantierului</t>
  </si>
  <si>
    <t>5.1.2 Cheltuieli conexe organizării şantierului</t>
  </si>
  <si>
    <t>5.2.1. Comisioanele şi dobânzile aferente creditului băncii finanţatoare</t>
  </si>
  <si>
    <t>5.2.2. Cota aferentă ISC pentru controlul calităţii lucrărilor de construcţii</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</si>
  <si>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</si>
  <si>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</si>
  <si>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</si>
  <si>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5.2.4. Cota aferentă Casei Sociale a Constructorilor - CSC</t>
  </si>
  <si>
    <t xml:space="preserve">5.2.5. Taxe pentru acorduri, avize conforme şi autorizaţia de construire/desfiinţare </t>
  </si>
  <si>
    <t>5.2.5. Taxe pentru acorduri, avize conforme şi autorizaţia de construire/desfiinţare</t>
  </si>
  <si>
    <t>5.3 Cheltuieli diverse şi neprevăzute</t>
  </si>
  <si>
    <t>CAP. 6</t>
  </si>
  <si>
    <t>Cheltuieli pentru probe tehnologice şi teste</t>
  </si>
  <si>
    <t>6.1.</t>
  </si>
  <si>
    <t xml:space="preserve">Pregătirea personalului de exploatare     </t>
  </si>
  <si>
    <t>6.1 Pregatirea personalului de exploatare</t>
  </si>
  <si>
    <t xml:space="preserve">6.2. </t>
  </si>
  <si>
    <t xml:space="preserve">Probe tehnologice şi teste                </t>
  </si>
  <si>
    <t>6.2 Probe tehnologice si teste</t>
  </si>
  <si>
    <t>CAP. 7</t>
  </si>
  <si>
    <t>MARJĂ BUGET</t>
  </si>
  <si>
    <t xml:space="preserve">7.1 Cheltuieli aferente marjei de buget </t>
  </si>
  <si>
    <t xml:space="preserve">7.2. </t>
  </si>
  <si>
    <t>REZERVĂ IMPLEMENTARE</t>
  </si>
  <si>
    <t>7.2 Cheltuieli pentru constituirea rezervei de implementare pentru ajustarea de preţ</t>
  </si>
  <si>
    <t>TOTAL CAPITOL 7</t>
  </si>
  <si>
    <t xml:space="preserve">TOTAL DEVIZ GENERAL                                  </t>
  </si>
  <si>
    <t>din care:   C + M (1.2 + 1.3 +1.4 + 2 + 4.1 + 4.2 + 5.1.1)</t>
  </si>
  <si>
    <t>CAP.8</t>
  </si>
  <si>
    <t>8.1.</t>
  </si>
  <si>
    <t>Cheltuieli de informare, consultare, constientizare</t>
  </si>
  <si>
    <t>TOTAL CAPITOL 8</t>
  </si>
  <si>
    <t>TOTAL BUGET PROIECT</t>
  </si>
  <si>
    <t xml:space="preserve"> % TOTAL CHELTUIELI PROIECT</t>
  </si>
  <si>
    <t>TOTAL CHELTUIELI ELIGIBILE</t>
  </si>
  <si>
    <t>TOTAL % CHELTUIELI ELIGIBILE</t>
  </si>
  <si>
    <t>TOTAL CHELTUIELI NE-ELIGIBILE</t>
  </si>
  <si>
    <t>Contribuţia proprie, din care :</t>
  </si>
  <si>
    <t>TVA (eligibilă+neeligibilă)</t>
  </si>
  <si>
    <t xml:space="preserve">Contribuţia solicitantului la cheltuieli eligibile </t>
  </si>
  <si>
    <t>Profitul din exploatare</t>
  </si>
  <si>
    <t>ASISTENŢĂ FINANCIARĂ NERAMBURSABILĂ SOLICITATĂ</t>
  </si>
  <si>
    <t>Contribuţia proprie totală (la cheltuieli eligibile și neeligibile), asigurată din:</t>
  </si>
  <si>
    <t xml:space="preserve">  Surse proprii</t>
  </si>
  <si>
    <t>Contributie publica (veniturile nete actualizate, pentru proiecte generatoare de profit)</t>
  </si>
  <si>
    <t>Imprumuturi bancare / surse imprumutate</t>
  </si>
  <si>
    <t>Foaia de lucru 4 Sustenabilitatea financiara</t>
  </si>
  <si>
    <t>Foaia de lucru 5 Export Smis (NU SE TRANSFORMA IN PDF, NU SE ANEXEAZA!!!)</t>
  </si>
  <si>
    <t xml:space="preserve">Foaia de lucru 6  Buget sintetic este completată automat. </t>
  </si>
  <si>
    <t>Au fost prevazute formule de verificare a pragurilor maxim eligibile. Daca pragul maxim acceptat este depășit, mesajul  este "Atenție prag!"</t>
  </si>
  <si>
    <r>
      <t xml:space="preserve">Când mai mult de jumătate din capitalul social subscris a dispărut din cauza pierderilor acumulate.
</t>
    </r>
    <r>
      <rPr>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</si>
  <si>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Promovarea incubatorului de afaceri și a   IMM-urilor sprijinite</t>
  </si>
  <si>
    <t>CAP.9</t>
  </si>
  <si>
    <t>Organizarea de evenimente (de tip lansare ciclu/program, organizare sesiuni de lucru tematice, demo day, întâlniri cu investitorii)</t>
  </si>
  <si>
    <t>Consultantă pentru sprijinirea inovării</t>
  </si>
  <si>
    <t>Consultanță în obținerea de finanțări nerambursabile granturi și capital, contacte cu Business Angels, fonduri cu capital de risc;</t>
  </si>
  <si>
    <t>Consultanță recrutarea de personal</t>
  </si>
  <si>
    <t>Servicii privind internaţionalizarea IMM-urilor, suport în identificarea de parteneri, orientare în pregătirea proiectelor, etc</t>
  </si>
  <si>
    <t>Cheltuieli de instruire</t>
  </si>
  <si>
    <t>TOTAL CAPITOL 9</t>
  </si>
  <si>
    <t>Contribuția programului (acoperită din FEDR și co-finanţarea naţională acordată din bugetul de stat)</t>
  </si>
  <si>
    <t>Tip Intreprindere</t>
  </si>
  <si>
    <t>Alba</t>
  </si>
  <si>
    <t>Brașov</t>
  </si>
  <si>
    <t>Covasna</t>
  </si>
  <si>
    <t>Harghita</t>
  </si>
  <si>
    <t>Mureș</t>
  </si>
  <si>
    <t>Sibiu</t>
  </si>
  <si>
    <t>Micro / Mică</t>
  </si>
  <si>
    <t>Mijlocie</t>
  </si>
  <si>
    <t>Întreprinderi mari</t>
  </si>
  <si>
    <t>II.b.1</t>
  </si>
  <si>
    <t>II.b.2</t>
  </si>
  <si>
    <t>II.b.3</t>
  </si>
  <si>
    <t>Contributia Partenerului 2 la cheltuieli neeligibile</t>
  </si>
  <si>
    <t>Contributia Partenerului 3 la cheltuieli neeligibile</t>
  </si>
  <si>
    <t xml:space="preserve">Se selectează tipul de intreprindere in care se incadreaza solicitantul </t>
  </si>
  <si>
    <t>Cheltuieli eligibile Solicitant/ Partener 1</t>
  </si>
  <si>
    <t>Contribuţia totală a solicitantului/partenerilor, din care:</t>
  </si>
  <si>
    <t>Contribuţia totală a solicitantului/partenerilor, din care :</t>
  </si>
  <si>
    <t>Contribuţia solicitantului/partenerilor la cheltuieli eligibile, inclusiv TVA aferenta</t>
  </si>
  <si>
    <t>Contribuția Solicitantului/Partenerului 1 la cheltuieli eligibile</t>
  </si>
  <si>
    <t>Contribuţia solicitantului/partenerilor la cheltuieli neeligibile, inclusiv TVA aferenta</t>
  </si>
  <si>
    <t>Contributia Solicitantului/ Partenerului 1 la cheltuieli neeligibile</t>
  </si>
  <si>
    <t xml:space="preserve">Cap. </t>
  </si>
  <si>
    <t>1.1. Amenajarea terenului</t>
  </si>
  <si>
    <t xml:space="preserve">în limita a </t>
  </si>
  <si>
    <t xml:space="preserve"> din valoarea totală eligibilă a proiectului finanțate prin ajutor de stat regional.</t>
  </si>
  <si>
    <r>
      <t xml:space="preserve"> </t>
    </r>
    <r>
      <rPr>
        <b/>
        <sz val="7"/>
        <color theme="1"/>
        <rFont val="Times New Roman"/>
        <family val="1"/>
      </rPr>
      <t xml:space="preserve">  </t>
    </r>
    <r>
      <rPr>
        <b/>
        <sz val="11"/>
        <color theme="1"/>
        <rFont val="Calibri"/>
        <family val="2"/>
        <scheme val="minor"/>
      </rPr>
      <t>Categorii și plafoane de cheltuieli eligibile</t>
    </r>
  </si>
  <si>
    <t xml:space="preserve">Cheltuielile aferente activităților conexe </t>
  </si>
  <si>
    <t xml:space="preserve">5.3. Cheltuieli diverse și neprevăzute </t>
  </si>
  <si>
    <t>III.</t>
  </si>
  <si>
    <t>III.a</t>
  </si>
  <si>
    <t xml:space="preserve">Cheltuielile aferente activităților soft, care vin în sprijinul atingerii obiectivului specific al priorității </t>
  </si>
  <si>
    <t>Prioritatea 1 	O regiune competitivă prin inovare și întreprinderi dinamice pentru o economie inteligentă</t>
  </si>
  <si>
    <t>Obiectiv de politică: 1 O Europă mai competitivă și mai inteligentă, prin promovarea unei transformări economice inovatoare și inteligente și a conectivității TIC regionale</t>
  </si>
  <si>
    <t>AB</t>
  </si>
  <si>
    <t>BV</t>
  </si>
  <si>
    <t>CV</t>
  </si>
  <si>
    <t>HR</t>
  </si>
  <si>
    <t>MS</t>
  </si>
  <si>
    <t>SB</t>
  </si>
  <si>
    <t>Selectați județul (locul de implementare a proiectului)</t>
  </si>
  <si>
    <t>se selecteaza optiunile aplicabile Solicitantului/ partenerilor din proiect</t>
  </si>
  <si>
    <t>Finantare nerambursabila solicitată TOTAL</t>
  </si>
  <si>
    <t>județul în care se implementează proiectul</t>
  </si>
  <si>
    <t xml:space="preserve">Măsurile complementare / conexe investiției de bază contribuie la implementarea proiectului </t>
  </si>
  <si>
    <t>Foaie de lucru Buget Cerere</t>
  </si>
  <si>
    <t>Verificare Corelare</t>
  </si>
  <si>
    <t>Dacă Rezultatul total acumulat este pozitiv, atunci solicitantul nu se încadrează în categoria întreprinderilor în dificultate.</t>
  </si>
  <si>
    <t>ii) Dacă Rezultatul total acumulat este negativ (Pierdere acumulata), atunci se calculează Pierderile de capital (Pierderea acumulata +  Rezerve din reevaluare + Rezerve (și din toate celelalte elemente considerate în general ca făcând parte din fondurile proprii ale societăţii) )</t>
  </si>
  <si>
    <t xml:space="preserve">Foaia de lucru 3- Bugetul cererii de finanțare  </t>
  </si>
  <si>
    <t>Încasările includ toate veniturile din valorificarea activității incubatorului,  precum și toate intrările de numerar datorate managementului resurselor financiare (fonduri nerambursabile, contribuție publică/privată/donații/creditări/ capitaluri proprii, împrumuturi bancare). Proiecțiile veniturilor de operare trebuie să fie detaliate,  suficient justificate,  realiste, fundamentate pe date corecte, surse verificabile.Veniturile operationale trebuie sa aiba un caracter monetar. Veniturile din subventii, veniturile din productia de imobilizari, venituri din provizioane si amortizari nu sunt considerate venituri cu caracter monetar. Veniturile operaționale sunt veniturile  generate de operarea investitiei care este obtinuta prin implementarea proiectului.</t>
  </si>
  <si>
    <t>3.6. Organizarea procedurilor de achiziţie</t>
  </si>
  <si>
    <t>3.7.1 Managementul de proiect pentru obiectivul de investiţii</t>
  </si>
  <si>
    <t>3.7.2 Auditul financiar</t>
  </si>
  <si>
    <t>5.4 Cheltuieli pentru informare şi publicitate</t>
  </si>
  <si>
    <t>Cheltuieli de promovare si informare, consultare, constientizare a grupului țintă</t>
  </si>
  <si>
    <t xml:space="preserve">cheltuieli pentru servicii de sprijinire a inovării </t>
  </si>
  <si>
    <t xml:space="preserve">CHELTUIELI CU SERVICII </t>
  </si>
  <si>
    <t xml:space="preserve">Cheltuieli pentru consultanță și expertiză </t>
  </si>
  <si>
    <t>Cheltuieli cu activitati de cooperare</t>
  </si>
  <si>
    <t xml:space="preserve">Cheltuieli cu servicii pentru internaționalizare </t>
  </si>
  <si>
    <t>Cheltuieli cu servicii pentru organizarea de evenimente și cursuri de formare</t>
  </si>
  <si>
    <t>Cheltuieli cu servicii</t>
  </si>
  <si>
    <t>1. Împrumuturi din emisiunea de obligațiuni, 
prezentându-se separat împrumuturile din emisiunea de obligațiuni convertibile</t>
  </si>
  <si>
    <r>
      <rPr>
        <b/>
        <u/>
        <sz val="9"/>
        <rFont val="Calibri"/>
        <family val="2"/>
        <scheme val="minor"/>
      </rPr>
      <t>Foile de lucru 2 A, 2 B, 2C- Dificultate   Asociatii/Publici/Societăți</t>
    </r>
    <r>
      <rPr>
        <b/>
        <sz val="9"/>
        <rFont val="Calibri"/>
        <family val="2"/>
        <scheme val="minor"/>
      </rPr>
      <t xml:space="preserve"> </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</si>
  <si>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 xml:space="preserve">Costuri cu inlocuirile echipamentelor cu durata scurta de viata </t>
  </si>
  <si>
    <t>19.1.</t>
  </si>
  <si>
    <t>19.2.</t>
  </si>
  <si>
    <t>19.3.</t>
  </si>
  <si>
    <t>19.4.</t>
  </si>
  <si>
    <t>19.5.</t>
  </si>
  <si>
    <t>19.6.</t>
  </si>
  <si>
    <t>20.1.</t>
  </si>
  <si>
    <t>20.2.</t>
  </si>
  <si>
    <t xml:space="preserve">Achiziţii servicii aferente lucrărilor de intervenție (cf deviz general), incl TVA </t>
  </si>
  <si>
    <t xml:space="preserve">Cheltuielile aferente activităților soft, care vin în sprijinul atingerii obiectivului specific al priorității , incl TVA </t>
  </si>
  <si>
    <t>OS 1.3. Intensificarea creșterii durabile și a competitivităţii IMM-urilor și crearea de locuri de muncă în cadrul IMM-urilor, inclusiv prin investiţii productive; OS 1.4 Dezvoltarea competenţelor pentru specializare inteligentă, tranziţie industrială și antreprenoriat</t>
  </si>
  <si>
    <t xml:space="preserve"> Actiunea 2: Structuri de sprijin pentru dezvoltare IMM</t>
  </si>
  <si>
    <t>Intervenția 1.5.1 : Incubatoare si acceleratoare de afaceri</t>
  </si>
  <si>
    <t>https://commission.europa.eu/funding-tenders/procedures-guidelines-tenders/information-contractors-and-beneficiaries/exchange-rate-inforeuro_en</t>
  </si>
  <si>
    <t>AJUTOR DE MINIMIS</t>
  </si>
  <si>
    <t>TOTAL MINIMIS</t>
  </si>
  <si>
    <t xml:space="preserve">Ajutor de minimis </t>
  </si>
  <si>
    <t>III.a.1</t>
  </si>
  <si>
    <t>III.a.2</t>
  </si>
  <si>
    <t>III.a.3</t>
  </si>
  <si>
    <t xml:space="preserve">Ajutorul de minimis aferent  Solicitantului/Partenerului 1 </t>
  </si>
  <si>
    <t>Ajutorul de minimis aferent  Solicitantului/Partenerului 2</t>
  </si>
  <si>
    <t>Ajutorul de minimis aferent  Solicitantului/Partenerului 3</t>
  </si>
  <si>
    <t>1A- SITUATII FINANCIARE INCHEIATE DE PERSOANELE JURIDICE FARA SCOP PATRIMONIAL</t>
  </si>
  <si>
    <t>1B- SITUATII FINANCIARE INCHEIATE DE INSTITUTII PUBLICE</t>
  </si>
  <si>
    <t>1C- SITUATII FINANCIARE INCHEIATE DE SOCIETATI INFIINTATE IN BAZA LEGII NR. 31/1990</t>
  </si>
  <si>
    <t>2A- VERIFICARE INTREPRINDERI IN DIFICULTATE - PERSOANELE JURIDICE FARA SCOP PATRIMONIAL</t>
  </si>
  <si>
    <t>2B- VERIFICARE INTREPRINDERI IN DIFICULTATE - INSTITUTII/AUTORITATI PUBLICE</t>
  </si>
  <si>
    <t xml:space="preserve">2C- VERIFICARE INTREPRINDERI IN DIFICULTATE - SOCIETATI  </t>
  </si>
  <si>
    <t>Pentru întreprinderile mari, costurile activelor necorporale sunt eligibile numai până la 50 % din costurile totale eligibile ale investiției inițiale. Pentru IMM-uri, costurile activelor necorporale sunt eligibile 100 %.</t>
  </si>
  <si>
    <t>Cap</t>
  </si>
  <si>
    <t>Cheltuielile aferente marjei de buget</t>
  </si>
  <si>
    <t>cheltuieli pentru constituirea rezervei de implementare pentru ajustarea de preţ</t>
  </si>
  <si>
    <t>din valoarea cumulată a cheltuielilor prevăzute la cap./subcap. 1.2, 1.3, 1.4, 2, 3.1, 3.2, 3.3, 3.5, 3.7, 3.8, 4, 5.1.1 din devizul general al proiectului; aceste cheltuieli sunt incluse în devizul general al proiectului la subcap. 7.1.</t>
  </si>
  <si>
    <t>din valoarea cumulată a cheltuielilor prevăzute la cap./subcap. 1.2, 1.3, 1.4, 2, 3.1, 3.2, 3.3, 3.5, 3.7, 3.8, 4, 5.1.1 din devizul general al proiectului; aceste cheltuieli sunt incluse în devizul general al proiectului la subcap. 7.2.</t>
  </si>
  <si>
    <t xml:space="preserve">Cheltuielile cu  serviciile  suport pentru rezidenții incubatorului de afaceri </t>
  </si>
  <si>
    <t>Finanțarea nerambursabilă totală solicitată-Ajutor de minimis</t>
  </si>
  <si>
    <t>3- BUGETUL CERERII DE FINANTARE</t>
  </si>
  <si>
    <r>
      <t xml:space="preserve">Foaia de lucru  1 C- Situații financiare societăți  - </t>
    </r>
    <r>
      <rPr>
        <sz val="9"/>
        <rFont val="Calibri"/>
        <family val="2"/>
        <scheme val="minor"/>
      </rPr>
      <t>Completați cu informatii din Bilanțul și contul de profit și pierdere din ultimele 2 exerciții financiare încheiate (ultimii 2 ani fiscali). N reprezintă anul fiscal anterior depunerii cererii de finanțare. Selectati  tipul intreprinderii in celula J3</t>
    </r>
  </si>
  <si>
    <r>
      <t xml:space="preserve">In cazul in care proiectul prevede mai mulți beneficiari de același tip (Societate/Asociatie/Public), </t>
    </r>
    <r>
      <rPr>
        <b/>
        <sz val="9"/>
        <rFont val="Calibri"/>
        <family val="2"/>
        <scheme val="minor"/>
      </rPr>
      <t>se selectează consecutiv</t>
    </r>
    <r>
      <rPr>
        <sz val="9"/>
        <rFont val="Calibri"/>
        <family val="2"/>
        <scheme val="minor"/>
      </rPr>
      <t xml:space="preserve"> tipul de Bilant aferent beneficiarului, respectiv foaia Dificultate aferentă, CLICK DREAPTA, MUTARE SAU COPIERE, CREARE COPIE.</t>
    </r>
  </si>
  <si>
    <r>
      <t xml:space="preserve">Cheltuieli pentru obtinerea și amenajarea terenului </t>
    </r>
    <r>
      <rPr>
        <b/>
        <sz val="9"/>
        <color theme="3"/>
        <rFont val="Calibri"/>
        <family val="2"/>
        <scheme val="minor"/>
      </rPr>
      <t>(AJUTOR DE STAT REGIONAL)</t>
    </r>
  </si>
  <si>
    <r>
      <t>Cheltuieli pentru proiectare și asistență tehnică</t>
    </r>
    <r>
      <rPr>
        <b/>
        <sz val="9"/>
        <color rgb="FFFF0000"/>
        <rFont val="Calibri"/>
        <family val="2"/>
        <scheme val="minor"/>
      </rPr>
      <t xml:space="preserve"> </t>
    </r>
    <r>
      <rPr>
        <b/>
        <sz val="9"/>
        <color theme="3"/>
        <rFont val="Calibri"/>
        <family val="2"/>
        <scheme val="minor"/>
      </rPr>
      <t>(AJUTOR DE MINIMIS)</t>
    </r>
  </si>
  <si>
    <r>
      <t>Cheltuieli pentru investiţia de bază (</t>
    </r>
    <r>
      <rPr>
        <b/>
        <sz val="9"/>
        <color theme="3"/>
        <rFont val="Calibri"/>
        <family val="2"/>
        <scheme val="minor"/>
      </rPr>
      <t>AJUTOR DE STAT REGIONAL)</t>
    </r>
  </si>
  <si>
    <r>
      <t xml:space="preserve"> Cheltuieli aferente marjei de buget şi pentru constituirea rezervei de implementare pentru ajustarea de preţ </t>
    </r>
    <r>
      <rPr>
        <b/>
        <sz val="9"/>
        <color theme="3"/>
        <rFont val="Calibri"/>
        <family val="2"/>
        <scheme val="minor"/>
      </rPr>
      <t>(AJUTOR DE STAT REGIONAL)</t>
    </r>
  </si>
  <si>
    <r>
      <t>Organizare de şantier</t>
    </r>
    <r>
      <rPr>
        <b/>
        <sz val="9"/>
        <color theme="3"/>
        <rFont val="Calibri"/>
        <family val="2"/>
        <scheme val="minor"/>
      </rPr>
      <t xml:space="preserve"> (AJUTOR DE STAT REGIONAL)</t>
    </r>
  </si>
  <si>
    <r>
      <t xml:space="preserve">Cheltuielile diverse şi neprevăzute </t>
    </r>
    <r>
      <rPr>
        <sz val="9"/>
        <color rgb="FFFF0000"/>
        <rFont val="Calibri"/>
        <family val="2"/>
        <scheme val="minor"/>
      </rPr>
      <t xml:space="preserve">în limita a 10% din valoarea cheltuielilor eligibile cuprinse la capitolele/subcapitolelele 1.1, 1.2, 1.3, 2 și 4 din ghidul solicitantului, cap. 5.3.2.Categorii și plafoane de cheltuieli eligibile-  </t>
    </r>
    <r>
      <rPr>
        <b/>
        <sz val="9"/>
        <color theme="3"/>
        <rFont val="Calibri"/>
        <family val="2"/>
        <scheme val="minor"/>
      </rPr>
      <t>(AJUTOR DE STAT REGIONAL)</t>
    </r>
  </si>
  <si>
    <r>
      <t xml:space="preserve">Cheltuieli aferente marjei de buget </t>
    </r>
    <r>
      <rPr>
        <sz val="9"/>
        <color rgb="FFFF0000"/>
        <rFont val="Calibri"/>
        <family val="2"/>
        <scheme val="minor"/>
      </rPr>
      <t xml:space="preserve">in limita a 15% din valoarea cumulată a cheltuielilor prevăzute la cap./subcap.  1.2 + 1.3 + 1.4 + 2 + 3.1 +  3.2 + 3.3 + 3.5 + 3.7 + 3.8 + 4 +5.1.1)  </t>
    </r>
  </si>
  <si>
    <r>
      <t xml:space="preserve">Cheltuieli pentru constituirea rezervei de implementare pentru ajustarea de preţ </t>
    </r>
    <r>
      <rPr>
        <sz val="9"/>
        <color rgb="FFFF0000"/>
        <rFont val="Calibri"/>
        <family val="2"/>
        <scheme val="minor"/>
      </rPr>
      <t xml:space="preserve">in limita a 5% din valoarea cumulată a cheltuielilor prevăzute la cap./subcap.  1.2 + 1.3 + 1.4 + 2 + 3.1 +  3.2 + 3.3 + 3.5 + 3.7 + 3.8 + 4 +5.1.1)  </t>
    </r>
  </si>
  <si>
    <r>
      <t xml:space="preserve">Comisioane, cote, taxe, costul creditului </t>
    </r>
    <r>
      <rPr>
        <b/>
        <sz val="9"/>
        <color theme="3"/>
        <rFont val="Calibri"/>
        <family val="2"/>
        <scheme val="minor"/>
      </rPr>
      <t>(AJUTOR DE MINIMIS)</t>
    </r>
  </si>
  <si>
    <r>
      <t xml:space="preserve">Cheltuieli pentru informare și publicitate </t>
    </r>
    <r>
      <rPr>
        <b/>
        <sz val="9"/>
        <color theme="3"/>
        <rFont val="Calibri"/>
        <family val="2"/>
        <scheme val="minor"/>
      </rPr>
      <t>(AJUTOR DE MINIMIS)</t>
    </r>
  </si>
  <si>
    <t>TOTAL AJUTOR DE STAT REGIONAL</t>
  </si>
  <si>
    <t>Obligatoriu se selecteaza optiunile aplicabile Solicitantului/ partenerilor din proiect : SOLICITANT/LIDER DE PARTENERIAT: CELULA U108, V108; PARTENER 2: CELULA U109, V109; PARTENER 3: CELULA U110, V110;</t>
  </si>
  <si>
    <t>4- Sustenabilitatea financiară</t>
  </si>
  <si>
    <t>din valoarea eligibila aferentă cap. 4.1 Investiția de bază din devizul general</t>
  </si>
  <si>
    <t xml:space="preserve">Dotări cu  instalații/ echipamente specifice în scopul obținerii unei economii de energie, precum și sisteme care utilizează surse regenerabile/ alternative de energie pentru eficientizarea activităților </t>
  </si>
  <si>
    <t>Active fixe necorporale</t>
  </si>
  <si>
    <t>III. Investitii financiare pe termen scurt</t>
  </si>
  <si>
    <r>
      <rPr>
        <b/>
        <sz val="9.5"/>
        <rFont val="Calibri"/>
        <family val="2"/>
        <scheme val="minor"/>
      </rPr>
      <t>Foaia de lucru  1 A- Situații financiare asociații -</t>
    </r>
    <r>
      <rPr>
        <sz val="9.5"/>
        <rFont val="Calibri"/>
        <family val="2"/>
        <scheme val="minor"/>
      </rPr>
      <t xml:space="preserve"> </t>
    </r>
    <r>
      <rPr>
        <sz val="9"/>
        <rFont val="Calibri"/>
        <family val="2"/>
        <scheme val="minor"/>
      </rPr>
      <t>Completați cu informatii din Bilanțul și Contul rezultatului exercițiului din ultimele 2 exercitii financiare încheiate (ultimii 2 ani fiscali). N reprezintă anul fiscal anterior depunerii cererii de finanțare. Se completeaza în cazul în care Solicitantul/Membru parteneriatului  este</t>
    </r>
    <r>
      <rPr>
        <u/>
        <sz val="9"/>
        <rFont val="Calibri"/>
        <family val="2"/>
        <scheme val="minor"/>
      </rPr>
      <t xml:space="preserve"> o </t>
    </r>
    <r>
      <rPr>
        <b/>
        <u/>
        <sz val="9"/>
        <rFont val="Calibri"/>
        <family val="2"/>
        <scheme val="minor"/>
      </rPr>
      <t xml:space="preserve">asociatie. </t>
    </r>
    <r>
      <rPr>
        <sz val="9"/>
        <rFont val="Calibri"/>
        <family val="2"/>
        <scheme val="minor"/>
      </rPr>
      <t>Se completează cu tipul de întreprindere în care se încadreaza asociațiile și fundațiile constituite în baza Ordonanței Guvernului nr. 26/2000 cu privire la asociații și fundații, aprobată cu modificări și completări prin Legea nr. 246/2005, cu modificările și completările ulterioare; patronatele sau sindicatele înființate și înregistrate conform Legii dialogului social nr. 62/2011, republicată, cu modificările și completările ulterioare</t>
    </r>
    <r>
      <rPr>
        <sz val="9.5"/>
        <rFont val="Calibri"/>
        <family val="2"/>
        <scheme val="minor"/>
      </rPr>
      <t>. Se selectează din celula H3 categoria de întreprindere.</t>
    </r>
  </si>
  <si>
    <r>
      <t xml:space="preserve">Foaia de lucru  1 B Situații financiare  publici  - </t>
    </r>
    <r>
      <rPr>
        <sz val="9"/>
        <rFont val="Calibri"/>
        <family val="2"/>
        <scheme val="minor"/>
      </rPr>
      <t>Completați cu informatii din Bilanțul și contul de rezultat patrimonial din ultimele 2 exercitii financiare încheiate (ultimii 2 ani fiscali). N reprezintă anul fiscal anterior depunerii cererii de finanțare. Se completeaza în cazul in care Solicitantul/Membru parteneriatului este instituție publică/APL/APC/instituţie sau consorţiu de instituţii de învăţământ superior acreditate</t>
    </r>
    <r>
      <rPr>
        <b/>
        <u/>
        <sz val="9"/>
        <rFont val="Calibri"/>
        <family val="2"/>
        <scheme val="minor"/>
      </rPr>
      <t>.</t>
    </r>
  </si>
  <si>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</si>
  <si>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 xml:space="preserve">1.2 Amenajări pentru protecția mediului și aducerea la starea inițială </t>
  </si>
  <si>
    <t>din valoarea totală eligibilă a proiectului finanțate prin ajutor de stat  regional (cat. 4.1-4.6, cap. 5.2 din cap. 5.3.2 ghidul solicitantului).</t>
  </si>
  <si>
    <t>din valoarea cheltuielilor eligibile cuprinse la capitolele/subcapitolele 1.1, 1.2, 2 și 4 din devizul general.</t>
  </si>
  <si>
    <t>Cheltuieli specifice privind activități de cooperare și networking</t>
  </si>
  <si>
    <t>11.2. Cheltuieli cu redevențele, locațiile de gestiune și chiriile</t>
  </si>
  <si>
    <t>11.3. Cheltuieli aferente drepturilor de proprietate intelectuală</t>
  </si>
  <si>
    <t>11.4. Cheltuieli de management</t>
  </si>
  <si>
    <t>11.5. Cheltuieli de consultanță</t>
  </si>
  <si>
    <t>11.6. Cheltuieli cu alte impozite, taxe și vărsăminte asimilate; cheltuieli
reprezentând transferuri și contribuții datorate în baza unor acte normative
speciale</t>
  </si>
  <si>
    <t>11.7. Cheltuieli cu protecţia mediului înconjurător</t>
  </si>
  <si>
    <t>11.8 Cheltuieli din reevaluarea imobilizărilor corporale</t>
  </si>
  <si>
    <t>11.9. Cheltuieli privind calamităţile şi alte evenimente similare</t>
  </si>
  <si>
    <t>11.10. Alte cheltuieli</t>
  </si>
  <si>
    <t>12. Ajustări privind provizioanele</t>
  </si>
  <si>
    <t>13. Venituri din interese de participare</t>
  </si>
  <si>
    <t>14. Venituri din dobânzi</t>
  </si>
  <si>
    <t>15. Venituri din subvenţii de exploatare pentru dobânda datorata</t>
  </si>
  <si>
    <t>16. Alte venituri financiare</t>
  </si>
  <si>
    <t>17. Ajustări de valoare privind imobilizările financiare şi investiţiile financiare deţinute ca active circulante</t>
  </si>
  <si>
    <t>18. Cheltuieli privind dobânzile</t>
  </si>
  <si>
    <t>19. Alte cheltuieli financiare</t>
  </si>
  <si>
    <t>21. Cheltuieli cu impozitul pe profit, respectiv impozitul pe profit la nivelul
impozitului minim pe cifra de afaceri, rezultat din decontările în cadrul
grupului fiscal în domeniul impozitului pe profit</t>
  </si>
  <si>
    <t>22. Venituri din impozitul pe profit, respectiv impozitul pe profit la nivelul
impozitului minim pe cifra de afaceri, rezultat din decontările în cadrul
grupului fiscal în domeniul impozitului pe profit</t>
  </si>
  <si>
    <t>23. Cheltuieli cu impozitul pe profit la nivelul impozitului minim pe cifra de
afaceri</t>
  </si>
  <si>
    <t>24. Alte impozite neprezentate la elementele de mai sus</t>
  </si>
  <si>
    <t>8. b) Cheltuieli privind utilitățile</t>
  </si>
  <si>
    <t xml:space="preserve"> La imprumut - cofinantare la proiect</t>
  </si>
  <si>
    <t>La alte credite pe termen mediu si lung, leasinguri, alte datorii financiare</t>
  </si>
  <si>
    <t>La credite pe termen scurt</t>
  </si>
  <si>
    <t>AJUTOR_DE_STAT_FURNIZAT</t>
  </si>
  <si>
    <t>Lider/Partener</t>
  </si>
  <si>
    <t>Obiectiv specific</t>
  </si>
  <si>
    <t>Fond UE</t>
  </si>
  <si>
    <t>Tip regiune</t>
  </si>
  <si>
    <t>Cod cheltuiala</t>
  </si>
  <si>
    <t>Denumire cheltuiala</t>
  </si>
  <si>
    <t>Categorie cheltuiala</t>
  </si>
  <si>
    <t>Subcategorie Cheltuială</t>
  </si>
  <si>
    <t>Tip cheltuială</t>
  </si>
  <si>
    <t>U.M.</t>
  </si>
  <si>
    <t>Cantitate</t>
  </si>
  <si>
    <t>Preţ unitar (fără TVA)</t>
  </si>
  <si>
    <t>Total valoare fara TVA</t>
  </si>
  <si>
    <t>Valoare TVA</t>
  </si>
  <si>
    <t>Total valoare cu TVA</t>
  </si>
  <si>
    <t>Valoare cotă TVA</t>
  </si>
  <si>
    <t>Cheltuieli eligibile fără TVA</t>
  </si>
  <si>
    <t>Valoare TVA eligibil</t>
  </si>
  <si>
    <t>Total cheltuieli eligibile</t>
  </si>
  <si>
    <t>Total cheltuieli eligibile Less</t>
  </si>
  <si>
    <t>Total cheltuieli eligibile More</t>
  </si>
  <si>
    <t>Cheltuieli neeligibile fără TVA</t>
  </si>
  <si>
    <t>Valoare TVA neeligibil</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</si>
  <si>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</si>
  <si>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</si>
  <si>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</si>
  <si>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</si>
  <si>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</si>
  <si>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</si>
  <si>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</si>
  <si>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</si>
  <si>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</si>
  <si>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</si>
  <si>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</si>
  <si>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</si>
  <si>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</si>
  <si>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t>
  </si>
  <si>
    <t>Buget de stat Less</t>
  </si>
  <si>
    <t>Buget de stat More</t>
  </si>
  <si>
    <t>Ajutor de stat</t>
  </si>
  <si>
    <t>Furnizat</t>
  </si>
  <si>
    <t>Schema de ajutor de stat</t>
  </si>
  <si>
    <t>Categorie de ajutor de stat</t>
  </si>
  <si>
    <t>Subcategorie ajutor de stat</t>
  </si>
  <si>
    <t>Justificare</t>
  </si>
  <si>
    <t>III. INVESTIŢII FINANCIARE PE TERMEN SCURT</t>
  </si>
  <si>
    <t>TOTAL INVESTIŢII FINANCIARE PE TERMEN SCURT</t>
  </si>
  <si>
    <t xml:space="preserve">D. DATORII: SUMELE CARE TREBUIE PLĂTITE ÎNTR-O PERIOADĂ DE PÂNĂ LA UN AN
</t>
  </si>
  <si>
    <t xml:space="preserve">TOTAL DATORII: SUMELE CARE TREBUIE PLĂTITE ÎNTR-O PERIOADĂ DE PÂNĂ LA UN AN
</t>
  </si>
  <si>
    <t>G. DATORII: SUMELE CARE TREBUIE PLATITE INTR-O PERIOADA MAI MARE DE UN AN</t>
  </si>
  <si>
    <t>TOTAL DATORII: SUMELE CARE TREBUIE PLATITE INTR-O PERIOADA MAI MARE DE UN AN</t>
  </si>
  <si>
    <t>D. DATORII: SUMELE CARE TREBUIE PLĂTITE ÎNTR-O PERIOADĂ DE PÂNĂ LA UN AN</t>
  </si>
  <si>
    <t>Cheltuieli aferente drepturilor de proprietate intelectuală</t>
  </si>
  <si>
    <t>Cheltuieli de management</t>
  </si>
  <si>
    <t>Cheltuieli de consultanță</t>
  </si>
  <si>
    <t>Cheltuieli privind prestațiile externe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</si>
</sst>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00"/>
    <numFmt numFmtId="167" formatCode="0.0000"/>
  </numFmts>
  <fonts count="54"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8"/>
      <name val="Calibri"/>
      <family val="2"/>
      <charset val="238"/>
      <scheme val="minor"/>
    </font>
    <font>
      <b/>
      <sz val="10"/>
      <color theme="1"/>
      <name val="Calibri"/>
      <family val="2"/>
      <charset val="238"/>
      <scheme val="minor"/>
    </font>
    <font>
      <sz val="9"/>
      <name val="Calibri"/>
      <family val="2"/>
      <charset val="238"/>
      <scheme val="minor"/>
    </font>
    <font>
      <sz val="10"/>
      <name val="Trebuchet MS"/>
      <family val="2"/>
    </font>
    <font>
      <b/>
      <sz val="10"/>
      <name val="Calibri"/>
      <family val="2"/>
      <charset val="238"/>
    </font>
    <font>
      <b/>
      <sz val="9"/>
      <name val="Calibri"/>
      <family val="2"/>
      <charset val="238"/>
      <scheme val="minor"/>
    </font>
    <font>
      <b/>
      <sz val="9"/>
      <color theme="1"/>
      <name val="Calibri"/>
      <family val="2"/>
      <charset val="238"/>
      <scheme val="minor"/>
    </font>
    <font>
      <b/>
      <sz val="10"/>
      <name val="Trebuchet MS"/>
      <family val="2"/>
    </font>
    <font>
      <sz val="9"/>
      <name val="Calibri"/>
      <family val="2"/>
      <scheme val="minor"/>
    </font>
    <font>
      <sz val="9.5"/>
      <name val="Calibri"/>
      <family val="2"/>
      <scheme val="minor"/>
    </font>
    <font>
      <b/>
      <u/>
      <sz val="9.5"/>
      <name val="Calibri"/>
      <family val="2"/>
      <scheme val="minor"/>
    </font>
    <font>
      <sz val="9"/>
      <color theme="1"/>
      <name val="Calibri"/>
      <family val="2"/>
      <scheme val="minor"/>
    </font>
    <font>
      <b/>
      <sz val="9"/>
      <color theme="1"/>
      <name val="Calibri"/>
      <family val="2"/>
      <scheme val="minor"/>
    </font>
    <font>
      <sz val="9.5"/>
      <color theme="1"/>
      <name val="Calibri"/>
      <family val="2"/>
      <scheme val="minor"/>
    </font>
    <font>
      <b/>
      <sz val="9.5"/>
      <color rgb="FFFF0000"/>
      <name val="Calibri"/>
      <family val="2"/>
      <scheme val="minor"/>
    </font>
    <font>
      <b/>
      <sz val="9.5"/>
      <color theme="1"/>
      <name val="Calibri"/>
      <family val="2"/>
      <scheme val="minor"/>
    </font>
    <font>
      <u/>
      <sz val="9.5"/>
      <color indexed="8"/>
      <name val="Calibri"/>
      <family val="2"/>
      <scheme val="minor"/>
    </font>
    <font>
      <sz val="9.5"/>
      <color indexed="8"/>
      <name val="Calibri"/>
      <family val="2"/>
      <scheme val="minor"/>
    </font>
    <font>
      <b/>
      <u/>
      <sz val="9"/>
      <name val="Calibri"/>
      <family val="2"/>
      <scheme val="minor"/>
    </font>
    <font>
      <b/>
      <sz val="8"/>
      <color rgb="FF4476A7"/>
      <name val="Verdana"/>
      <family val="2"/>
    </font>
    <font>
      <b/>
      <sz val="9"/>
      <name val="Calibri"/>
      <family val="2"/>
      <scheme val="minor"/>
    </font>
    <font>
      <i/>
      <sz val="9"/>
      <color theme="1"/>
      <name val="Calibri"/>
      <family val="2"/>
      <scheme val="minor"/>
    </font>
    <font>
      <b/>
      <i/>
      <sz val="9"/>
      <color theme="1"/>
      <name val="Calibri"/>
      <family val="2"/>
      <scheme val="minor"/>
    </font>
    <font>
      <sz val="9"/>
      <color theme="1"/>
      <name val="Calibri"/>
      <family val="2"/>
      <charset val="238"/>
      <scheme val="minor"/>
    </font>
    <font>
      <b/>
      <sz val="9"/>
      <color rgb="FFC00000"/>
      <name val="Calibri"/>
      <family val="2"/>
      <scheme val="minor"/>
    </font>
    <font>
      <b/>
      <i/>
      <sz val="9"/>
      <name val="Calibri"/>
      <family val="2"/>
      <scheme val="minor"/>
    </font>
    <font>
      <b/>
      <i/>
      <sz val="9"/>
      <color rgb="FFC00000"/>
      <name val="Calibri"/>
      <family val="2"/>
      <scheme val="minor"/>
    </font>
    <font>
      <i/>
      <sz val="9"/>
      <name val="Calibri"/>
      <family val="2"/>
      <scheme val="minor"/>
    </font>
    <font>
      <i/>
      <sz val="9"/>
      <color rgb="FFC00000"/>
      <name val="Calibri"/>
      <family val="2"/>
      <scheme val="minor"/>
    </font>
    <font>
      <sz val="8"/>
      <name val="Calibri"/>
      <family val="2"/>
      <scheme val="minor"/>
    </font>
    <font>
      <u/>
      <sz val="9"/>
      <name val="Calibri"/>
      <family val="2"/>
      <scheme val="minor"/>
    </font>
    <font>
      <sz val="9"/>
      <color rgb="FFFF0000"/>
      <name val="Calibri"/>
      <family val="2"/>
      <scheme val="minor"/>
    </font>
    <font>
      <b/>
      <sz val="9"/>
      <color theme="3"/>
      <name val="Calibri"/>
      <family val="2"/>
      <scheme val="minor"/>
    </font>
    <font>
      <b/>
      <sz val="9"/>
      <color rgb="FFFF0000"/>
      <name val="Calibri"/>
      <family val="2"/>
      <scheme val="minor"/>
    </font>
    <font>
      <b/>
      <i/>
      <sz val="9"/>
      <color theme="0" tint="-0.499984740745262"/>
      <name val="Calibri"/>
      <family val="2"/>
      <scheme val="minor"/>
    </font>
    <font>
      <b/>
      <sz val="11"/>
      <color theme="1"/>
      <name val="Calibri"/>
      <family val="2"/>
      <scheme val="minor"/>
    </font>
    <font>
      <b/>
      <sz val="9.5"/>
      <name val="Calibri"/>
      <family val="2"/>
      <scheme val="minor"/>
    </font>
    <font>
      <b/>
      <sz val="7"/>
      <color theme="1"/>
      <name val="Times New Roman"/>
      <family val="1"/>
    </font>
    <font>
      <b/>
      <sz val="11"/>
      <color theme="0"/>
      <name val="Calibri"/>
      <family val="2"/>
      <scheme val="minor"/>
    </font>
    <font>
      <sz val="11"/>
      <color theme="0"/>
      <name val="Calibri"/>
      <family val="2"/>
      <scheme val="minor"/>
    </font>
    <font>
      <i/>
      <sz val="10"/>
      <color theme="0"/>
      <name val="Calibri"/>
      <family val="2"/>
      <scheme val="minor"/>
    </font>
    <font>
      <b/>
      <sz val="12"/>
      <color theme="0"/>
      <name val="Calibri"/>
      <family val="2"/>
      <scheme val="minor"/>
    </font>
    <font>
      <u/>
      <sz val="11"/>
      <color theme="10"/>
      <name val="Calibri"/>
      <family val="2"/>
      <charset val="238"/>
      <scheme val="minor"/>
    </font>
    <font>
      <u/>
      <sz val="9"/>
      <color theme="10"/>
      <name val="Calibri"/>
      <family val="2"/>
      <scheme val="minor"/>
    </font>
    <font>
      <sz val="9.5"/>
      <color theme="0"/>
      <name val="Calibri"/>
      <family val="2"/>
      <scheme val="minor"/>
    </font>
    <font>
      <b/>
      <sz val="9.5"/>
      <color theme="0"/>
      <name val="Calibri"/>
      <family val="2"/>
      <scheme val="minor"/>
    </font>
    <font>
      <b/>
      <sz val="10"/>
      <color theme="0"/>
      <name val="Calibri"/>
      <family val="2"/>
      <scheme val="minor"/>
    </font>
    <font>
      <sz val="10"/>
      <color theme="0"/>
      <name val="Calibri"/>
      <family val="2"/>
      <scheme val="minor"/>
    </font>
    <font>
      <sz val="9"/>
      <color theme="0"/>
      <name val="Calibri"/>
      <family val="2"/>
      <scheme val="minor"/>
    </font>
    <font>
      <b/>
      <sz val="14"/>
      <color indexed="8"/>
      <name val="Calibri"/>
    </font>
    <font>
      <sz val="6"/>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2" fillId="0" borderId="0"/>
    <xf numFmtId="9" fontId="2" fillId="0" borderId="0" applyFont="0" applyFill="0" applyBorder="0" applyAlignment="0" applyProtection="0"/>
    <xf numFmtId="0" fontId="1" fillId="0" borderId="0"/>
    <xf numFmtId="0" fontId="45" fillId="0" borderId="0" applyNumberFormat="0" applyFill="0" applyBorder="0" applyAlignment="0" applyProtection="0"/>
  </cellStyleXfs>
  <cellXfs count="646">
    <xf numFmtId="0" fontId="0" fillId="0" borderId="0" xfId="0"/>
    <xf numFmtId="3" fontId="5" fillId="0" borderId="0" xfId="0" applyNumberFormat="1" applyFont="1" applyAlignment="1">
      <alignment horizontal="right" vertical="top"/>
    </xf>
    <xf numFmtId="0" fontId="6" fillId="0" borderId="0" xfId="0" applyFont="1" applyAlignment="1">
      <alignment vertical="top"/>
    </xf>
    <xf numFmtId="0" fontId="7" fillId="0" borderId="0" xfId="0" applyFont="1" applyAlignment="1">
      <alignment horizontal="center"/>
    </xf>
    <xf numFmtId="0" fontId="0" fillId="0" borderId="0" xfId="0" applyAlignment="1">
      <alignment vertical="top"/>
    </xf>
    <xf numFmtId="3" fontId="8" fillId="0" borderId="9" xfId="3" applyNumberFormat="1" applyFont="1" applyBorder="1" applyAlignment="1">
      <alignment horizontal="center" vertical="center" wrapText="1"/>
    </xf>
    <xf numFmtId="3" fontId="5" fillId="0" borderId="9" xfId="0" applyNumberFormat="1" applyFont="1" applyBorder="1" applyAlignment="1">
      <alignment horizontal="right" vertical="top"/>
    </xf>
    <xf numFmtId="0" fontId="8" fillId="0" borderId="9" xfId="0" quotePrefix="1" applyFont="1" applyBorder="1" applyAlignment="1">
      <alignment horizontal="center" vertical="top" wrapText="1"/>
    </xf>
    <xf numFmtId="4" fontId="5" fillId="0" borderId="9" xfId="0" applyNumberFormat="1" applyFont="1" applyBorder="1" applyAlignment="1">
      <alignment vertical="top" wrapText="1"/>
    </xf>
    <xf numFmtId="3" fontId="5" fillId="3" borderId="9" xfId="0" applyNumberFormat="1" applyFont="1" applyFill="1" applyBorder="1" applyAlignment="1" applyProtection="1">
      <alignment horizontal="right" vertical="top"/>
      <protection locked="0"/>
    </xf>
    <xf numFmtId="3" fontId="5" fillId="0" borderId="9" xfId="0" applyNumberFormat="1" applyFont="1" applyBorder="1" applyAlignment="1">
      <alignment horizontal="right" vertical="top" wrapText="1"/>
    </xf>
    <xf numFmtId="0" fontId="8" fillId="0" borderId="9" xfId="0" applyFont="1" applyBorder="1" applyAlignment="1">
      <alignment horizontal="center" vertical="top" wrapText="1"/>
    </xf>
    <xf numFmtId="3" fontId="8" fillId="0" borderId="9" xfId="0" applyNumberFormat="1" applyFont="1" applyBorder="1" applyAlignment="1">
      <alignment horizontal="right" vertical="top" wrapText="1"/>
    </xf>
    <xf numFmtId="16" fontId="8" fillId="0" borderId="9" xfId="0" applyNumberFormat="1" applyFont="1" applyBorder="1" applyAlignment="1">
      <alignment horizontal="center" vertical="top" wrapText="1"/>
    </xf>
    <xf numFmtId="3" fontId="6" fillId="0" borderId="0" xfId="0" applyNumberFormat="1" applyFont="1" applyAlignment="1">
      <alignment vertical="top"/>
    </xf>
    <xf numFmtId="0" fontId="10" fillId="0" borderId="0" xfId="0" applyFont="1" applyAlignment="1">
      <alignment vertical="top"/>
    </xf>
    <xf numFmtId="0" fontId="8" fillId="2" borderId="9" xfId="0" applyFont="1" applyFill="1" applyBorder="1" applyAlignment="1">
      <alignment horizontal="center" vertical="top" wrapText="1"/>
    </xf>
    <xf numFmtId="4" fontId="5" fillId="2" borderId="9" xfId="0" applyNumberFormat="1" applyFont="1" applyFill="1" applyBorder="1" applyAlignment="1">
      <alignment vertical="top" wrapText="1"/>
    </xf>
    <xf numFmtId="4" fontId="8" fillId="2" borderId="9" xfId="0" applyNumberFormat="1" applyFont="1" applyFill="1" applyBorder="1" applyAlignment="1">
      <alignment vertical="top" wrapText="1"/>
    </xf>
    <xf numFmtId="3" fontId="8" fillId="0" borderId="9" xfId="0" applyNumberFormat="1" applyFont="1" applyBorder="1" applyAlignment="1">
      <alignment horizontal="right" vertical="top"/>
    </xf>
    <xf numFmtId="16" fontId="8" fillId="2" borderId="9" xfId="0" applyNumberFormat="1" applyFont="1" applyFill="1" applyBorder="1" applyAlignment="1">
      <alignment horizontal="center" vertical="top" wrapText="1"/>
    </xf>
    <xf numFmtId="3" fontId="5" fillId="2" borderId="9" xfId="0" applyNumberFormat="1" applyFont="1" applyFill="1" applyBorder="1" applyAlignment="1">
      <alignment horizontal="right" vertical="top"/>
    </xf>
    <xf numFmtId="3" fontId="8" fillId="2" borderId="9" xfId="0" applyNumberFormat="1" applyFont="1" applyFill="1" applyBorder="1" applyAlignment="1">
      <alignment horizontal="right" vertical="top"/>
    </xf>
    <xf numFmtId="4" fontId="8" fillId="0" borderId="9" xfId="0" applyNumberFormat="1" applyFont="1" applyBorder="1" applyAlignment="1">
      <alignment vertical="top" wrapText="1"/>
    </xf>
    <xf numFmtId="3" fontId="8" fillId="3" borderId="9" xfId="0" applyNumberFormat="1" applyFont="1" applyFill="1" applyBorder="1" applyAlignment="1" applyProtection="1">
      <alignment horizontal="right" vertical="top"/>
      <protection locked="0"/>
    </xf>
    <xf numFmtId="0" fontId="8" fillId="0" borderId="0" xfId="0" applyFont="1" applyAlignment="1">
      <alignment horizontal="center" vertical="top"/>
    </xf>
    <xf numFmtId="0" fontId="5" fillId="0" borderId="0" xfId="0" applyFont="1" applyAlignment="1">
      <alignment vertical="top" wrapText="1"/>
    </xf>
    <xf numFmtId="0" fontId="12" fillId="0" borderId="0" xfId="0" applyFont="1"/>
    <xf numFmtId="0" fontId="14" fillId="2" borderId="0" xfId="0" applyFont="1" applyFill="1"/>
    <xf numFmtId="0" fontId="14" fillId="2" borderId="0" xfId="0" applyFont="1" applyFill="1" applyProtection="1">
      <protection locked="0"/>
    </xf>
    <xf numFmtId="0" fontId="16" fillId="2" borderId="0" xfId="0" applyFont="1" applyFill="1"/>
    <xf numFmtId="0" fontId="16" fillId="2" borderId="0" xfId="0" applyFont="1" applyFill="1" applyAlignment="1">
      <alignment vertical="center"/>
    </xf>
    <xf numFmtId="0" fontId="16" fillId="2" borderId="0" xfId="0" applyFont="1" applyFill="1" applyProtection="1">
      <protection locked="0"/>
    </xf>
    <xf numFmtId="0" fontId="16" fillId="2" borderId="0" xfId="0" applyFont="1" applyFill="1" applyAlignment="1" applyProtection="1">
      <alignment vertical="center"/>
      <protection locked="0"/>
    </xf>
    <xf numFmtId="0" fontId="13" fillId="0" borderId="0" xfId="0" applyFont="1"/>
    <xf numFmtId="0" fontId="17" fillId="2" borderId="0" xfId="0" applyFont="1" applyFill="1" applyAlignment="1">
      <alignment vertical="center"/>
    </xf>
    <xf numFmtId="0" fontId="12" fillId="0" borderId="0" xfId="0" applyFont="1" applyAlignment="1">
      <alignment horizontal="left" vertical="top" wrapText="1"/>
    </xf>
    <xf numFmtId="0" fontId="21" fillId="2" borderId="0" xfId="0" applyFont="1" applyFill="1" applyAlignment="1">
      <alignment vertical="top" wrapText="1"/>
    </xf>
    <xf numFmtId="0" fontId="11" fillId="2" borderId="0" xfId="0" applyFont="1" applyFill="1"/>
    <xf numFmtId="0" fontId="14" fillId="0" borderId="0" xfId="0" applyFont="1" applyAlignment="1">
      <alignment horizontal="left" vertical="top" wrapText="1"/>
    </xf>
    <xf numFmtId="0" fontId="22" fillId="0" borderId="0" xfId="0" applyFont="1"/>
    <xf numFmtId="0" fontId="11" fillId="2" borderId="0" xfId="0" applyFont="1" applyFill="1" applyAlignment="1">
      <alignment vertical="top" wrapText="1"/>
    </xf>
    <xf numFmtId="0" fontId="21" fillId="0" borderId="0" xfId="0" applyFont="1" applyAlignment="1">
      <alignment vertical="top" wrapText="1"/>
    </xf>
    <xf numFmtId="0" fontId="21" fillId="0" borderId="0" xfId="0" applyFont="1"/>
    <xf numFmtId="0" fontId="15" fillId="2" borderId="9" xfId="0" applyFont="1" applyFill="1" applyBorder="1" applyAlignment="1">
      <alignment horizontal="center" vertical="center"/>
    </xf>
    <xf numFmtId="0" fontId="15" fillId="2" borderId="9" xfId="0" applyFont="1" applyFill="1" applyBorder="1" applyAlignment="1" applyProtection="1">
      <alignment vertical="center" wrapText="1"/>
      <protection locked="0"/>
    </xf>
    <xf numFmtId="0" fontId="14" fillId="2" borderId="9" xfId="0" applyFont="1" applyFill="1" applyBorder="1" applyAlignment="1" applyProtection="1">
      <alignment vertical="center" wrapText="1"/>
      <protection locked="0"/>
    </xf>
    <xf numFmtId="0" fontId="14" fillId="2" borderId="9" xfId="0" applyFont="1" applyFill="1" applyBorder="1" applyAlignment="1" applyProtection="1">
      <alignment horizontal="center" vertical="center"/>
      <protection locked="0"/>
    </xf>
    <xf numFmtId="0" fontId="15" fillId="2" borderId="9" xfId="0" applyFont="1" applyFill="1" applyBorder="1" applyAlignment="1" applyProtection="1">
      <alignment horizontal="right" vertical="center" wrapText="1"/>
      <protection locked="0"/>
    </xf>
    <xf numFmtId="3" fontId="15" fillId="2" borderId="9" xfId="0" applyNumberFormat="1" applyFont="1" applyFill="1" applyBorder="1" applyAlignment="1">
      <alignment vertical="center"/>
    </xf>
    <xf numFmtId="0" fontId="15" fillId="2" borderId="9" xfId="0" applyFont="1" applyFill="1" applyBorder="1" applyAlignment="1" applyProtection="1">
      <alignment horizontal="left" vertical="center" wrapText="1" indent="1"/>
      <protection locked="0"/>
    </xf>
    <xf numFmtId="0" fontId="15" fillId="2" borderId="9" xfId="0" applyFont="1" applyFill="1" applyBorder="1" applyAlignment="1" applyProtection="1">
      <alignment horizontal="right" vertical="center" wrapText="1" indent="1"/>
      <protection locked="0"/>
    </xf>
    <xf numFmtId="0" fontId="14" fillId="2" borderId="9" xfId="0" applyFont="1" applyFill="1" applyBorder="1"/>
    <xf numFmtId="0" fontId="14" fillId="2" borderId="9" xfId="0" applyFont="1" applyFill="1" applyBorder="1" applyProtection="1">
      <protection locked="0"/>
    </xf>
    <xf numFmtId="0" fontId="15" fillId="2" borderId="9"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wrapText="1"/>
      <protection locked="0"/>
    </xf>
    <xf numFmtId="4" fontId="26" fillId="3" borderId="9" xfId="0" applyNumberFormat="1" applyFont="1" applyFill="1" applyBorder="1" applyAlignment="1" applyProtection="1">
      <alignment vertical="top" wrapText="1"/>
      <protection locked="0"/>
    </xf>
    <xf numFmtId="0" fontId="15" fillId="0" borderId="9" xfId="0" applyFont="1" applyBorder="1" applyAlignment="1">
      <alignment horizontal="center" vertical="center" wrapText="1"/>
    </xf>
    <xf numFmtId="3" fontId="14" fillId="2" borderId="9" xfId="0" applyNumberFormat="1" applyFont="1" applyFill="1" applyBorder="1" applyAlignment="1">
      <alignment vertical="center"/>
    </xf>
    <xf numFmtId="0" fontId="15" fillId="2" borderId="0" xfId="0" applyFont="1" applyFill="1" applyProtection="1">
      <protection locked="0"/>
    </xf>
    <xf numFmtId="0" fontId="11" fillId="0" borderId="0" xfId="0" applyFont="1" applyAlignment="1">
      <alignment wrapText="1"/>
    </xf>
    <xf numFmtId="2" fontId="23" fillId="0" borderId="0" xfId="0" applyNumberFormat="1" applyFont="1" applyAlignment="1">
      <alignment vertical="center" wrapText="1"/>
    </xf>
    <xf numFmtId="0" fontId="11" fillId="0" borderId="0" xfId="0" applyFont="1" applyAlignment="1">
      <alignment horizontal="center" vertical="top" wrapText="1"/>
    </xf>
    <xf numFmtId="0" fontId="28" fillId="0" borderId="9" xfId="0" applyFont="1" applyBorder="1" applyAlignment="1">
      <alignment horizontal="center" vertical="center" wrapText="1"/>
    </xf>
    <xf numFmtId="0" fontId="29" fillId="0" borderId="9" xfId="0" applyFont="1" applyBorder="1" applyAlignment="1">
      <alignment horizontal="center" vertical="center" wrapText="1"/>
    </xf>
    <xf numFmtId="0" fontId="11" fillId="0" borderId="0" xfId="0" applyFont="1" applyAlignment="1">
      <alignment horizontal="center" vertical="center" wrapText="1"/>
    </xf>
    <xf numFmtId="0" fontId="30" fillId="0" borderId="9" xfId="0" applyFont="1" applyBorder="1" applyAlignment="1">
      <alignment horizontal="center" vertical="center" wrapText="1"/>
    </xf>
    <xf numFmtId="0" fontId="31" fillId="0" borderId="9" xfId="0" applyFont="1" applyBorder="1" applyAlignment="1">
      <alignment horizontal="center" vertical="center" wrapText="1"/>
    </xf>
    <xf numFmtId="0" fontId="11" fillId="0" borderId="0" xfId="0" applyFont="1" applyAlignment="1">
      <alignment horizontal="center" wrapText="1"/>
    </xf>
    <xf numFmtId="0" fontId="11" fillId="0" borderId="9" xfId="0" applyFont="1" applyBorder="1" applyAlignment="1">
      <alignment horizontal="center" wrapText="1"/>
    </xf>
    <xf numFmtId="0" fontId="11" fillId="0" borderId="9" xfId="0" applyFont="1" applyBorder="1" applyAlignment="1">
      <alignment wrapText="1"/>
    </xf>
    <xf numFmtId="4" fontId="11" fillId="0" borderId="9" xfId="0" applyNumberFormat="1" applyFont="1" applyBorder="1" applyAlignment="1">
      <alignment wrapText="1"/>
    </xf>
    <xf numFmtId="4" fontId="27" fillId="5" borderId="9" xfId="1" applyNumberFormat="1" applyFont="1" applyFill="1" applyBorder="1" applyAlignment="1">
      <alignment horizontal="right" vertical="top"/>
    </xf>
    <xf numFmtId="165" fontId="11" fillId="0" borderId="0" xfId="0" applyNumberFormat="1" applyFont="1" applyAlignment="1">
      <alignment wrapText="1"/>
    </xf>
    <xf numFmtId="164" fontId="11" fillId="0" borderId="0" xfId="0" applyNumberFormat="1" applyFont="1" applyAlignment="1">
      <alignment wrapText="1"/>
    </xf>
    <xf numFmtId="4" fontId="11" fillId="0" borderId="0" xfId="0" applyNumberFormat="1" applyFont="1" applyAlignment="1">
      <alignment wrapText="1"/>
    </xf>
    <xf numFmtId="166" fontId="32" fillId="0" borderId="0" xfId="0" applyNumberFormat="1" applyFont="1" applyAlignment="1">
      <alignment wrapText="1"/>
    </xf>
    <xf numFmtId="0" fontId="15" fillId="2" borderId="3" xfId="0" applyFont="1" applyFill="1" applyBorder="1" applyAlignment="1">
      <alignment horizontal="center" vertical="center"/>
    </xf>
    <xf numFmtId="0" fontId="11" fillId="0" borderId="0" xfId="0" applyFont="1"/>
    <xf numFmtId="0" fontId="14" fillId="2" borderId="0" xfId="0" applyFont="1" applyFill="1" applyAlignment="1">
      <alignment vertical="top" wrapText="1"/>
    </xf>
    <xf numFmtId="0" fontId="15" fillId="2" borderId="9" xfId="0" applyFont="1" applyFill="1" applyBorder="1" applyAlignment="1">
      <alignment vertical="top" wrapText="1"/>
    </xf>
    <xf numFmtId="0" fontId="14" fillId="2" borderId="0" xfId="0" applyFont="1" applyFill="1" applyAlignment="1" applyProtection="1">
      <alignment vertical="top" wrapText="1"/>
      <protection locked="0"/>
    </xf>
    <xf numFmtId="0" fontId="15" fillId="2" borderId="9" xfId="0" applyFont="1" applyFill="1" applyBorder="1" applyAlignment="1" applyProtection="1">
      <alignment vertical="top" wrapText="1"/>
      <protection locked="0"/>
    </xf>
    <xf numFmtId="0" fontId="14" fillId="2" borderId="9" xfId="0" applyFont="1" applyFill="1" applyBorder="1" applyAlignment="1" applyProtection="1">
      <alignment vertical="top" wrapText="1"/>
      <protection locked="0"/>
    </xf>
    <xf numFmtId="0" fontId="14" fillId="2" borderId="9" xfId="0" applyFont="1" applyFill="1" applyBorder="1" applyAlignment="1">
      <alignment vertical="top" wrapText="1"/>
    </xf>
    <xf numFmtId="3" fontId="14" fillId="3" borderId="9" xfId="0" applyNumberFormat="1" applyFont="1" applyFill="1" applyBorder="1" applyAlignment="1" applyProtection="1">
      <alignment vertical="center"/>
      <protection locked="0"/>
    </xf>
    <xf numFmtId="0" fontId="24" fillId="2" borderId="0" xfId="0" applyFont="1" applyFill="1" applyAlignment="1">
      <alignment vertical="center"/>
    </xf>
    <xf numFmtId="0" fontId="14" fillId="2" borderId="0" xfId="0" applyFont="1" applyFill="1" applyAlignment="1">
      <alignment horizontal="center" vertical="center"/>
    </xf>
    <xf numFmtId="0" fontId="14" fillId="2" borderId="0" xfId="0" applyFont="1" applyFill="1" applyAlignment="1">
      <alignment horizontal="left" vertical="top" wrapText="1"/>
    </xf>
    <xf numFmtId="0" fontId="14" fillId="2" borderId="5" xfId="0" applyFont="1" applyFill="1" applyBorder="1" applyAlignment="1">
      <alignment horizontal="left" vertical="top" wrapText="1"/>
    </xf>
    <xf numFmtId="0" fontId="23" fillId="2" borderId="1" xfId="0" applyFont="1" applyFill="1" applyBorder="1" applyAlignment="1">
      <alignment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vertical="center" wrapText="1"/>
    </xf>
    <xf numFmtId="0" fontId="23" fillId="2" borderId="0" xfId="0" applyFont="1" applyFill="1" applyAlignment="1">
      <alignment horizontal="left" vertical="center" wrapText="1"/>
    </xf>
    <xf numFmtId="0" fontId="14" fillId="2" borderId="4" xfId="0" applyFont="1" applyFill="1" applyBorder="1" applyAlignment="1">
      <alignment vertical="top" wrapText="1"/>
    </xf>
    <xf numFmtId="0" fontId="24" fillId="2" borderId="0" xfId="0" applyFont="1" applyFill="1" applyAlignment="1">
      <alignment horizontal="left" vertical="top" wrapText="1"/>
    </xf>
    <xf numFmtId="3" fontId="14" fillId="2" borderId="9" xfId="0" applyNumberFormat="1" applyFont="1" applyFill="1" applyBorder="1" applyAlignment="1">
      <alignment horizontal="right" vertical="center" wrapText="1"/>
    </xf>
    <xf numFmtId="3" fontId="14" fillId="2" borderId="5" xfId="0" applyNumberFormat="1" applyFont="1" applyFill="1" applyBorder="1" applyAlignment="1">
      <alignment horizontal="right" vertical="center" wrapText="1"/>
    </xf>
    <xf numFmtId="3" fontId="23" fillId="2" borderId="9" xfId="0" applyNumberFormat="1" applyFont="1" applyFill="1" applyBorder="1" applyAlignment="1">
      <alignment horizontal="right" vertical="center" wrapText="1"/>
    </xf>
    <xf numFmtId="3" fontId="23" fillId="2" borderId="5" xfId="0" applyNumberFormat="1" applyFont="1" applyFill="1" applyBorder="1" applyAlignment="1">
      <alignment horizontal="right"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horizontal="right" vertical="center" wrapText="1"/>
    </xf>
    <xf numFmtId="4" fontId="23" fillId="2" borderId="5" xfId="0" applyNumberFormat="1" applyFont="1" applyFill="1" applyBorder="1" applyAlignment="1">
      <alignment horizontal="right" vertical="center" wrapText="1"/>
    </xf>
    <xf numFmtId="0" fontId="23" fillId="2" borderId="5"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0" xfId="0" applyFont="1" applyFill="1" applyAlignment="1">
      <alignment horizontal="center" vertical="top" wrapText="1"/>
    </xf>
    <xf numFmtId="0" fontId="23" fillId="2" borderId="5" xfId="0" applyFont="1" applyFill="1" applyBorder="1" applyAlignment="1">
      <alignment horizontal="center" vertical="top" wrapText="1"/>
    </xf>
    <xf numFmtId="4" fontId="14" fillId="2" borderId="0" xfId="0" applyNumberFormat="1" applyFont="1" applyFill="1" applyAlignment="1">
      <alignment horizontal="left" vertical="top" wrapText="1"/>
    </xf>
    <xf numFmtId="3" fontId="14" fillId="2" borderId="0" xfId="0" applyNumberFormat="1" applyFont="1" applyFill="1" applyAlignment="1">
      <alignment horizontal="right" vertical="center" wrapText="1"/>
    </xf>
    <xf numFmtId="4" fontId="23" fillId="2" borderId="5" xfId="0" applyNumberFormat="1" applyFont="1" applyFill="1" applyBorder="1" applyAlignment="1">
      <alignment horizontal="center" vertical="center" wrapText="1"/>
    </xf>
    <xf numFmtId="4" fontId="23" fillId="2" borderId="0" xfId="0" applyNumberFormat="1" applyFont="1" applyFill="1" applyAlignment="1">
      <alignment horizontal="left" vertical="center"/>
    </xf>
    <xf numFmtId="4" fontId="23" fillId="2" borderId="0" xfId="0" applyNumberFormat="1" applyFont="1" applyFill="1" applyAlignment="1">
      <alignment horizontal="center" vertical="center" wrapText="1"/>
    </xf>
    <xf numFmtId="0" fontId="14" fillId="2" borderId="13" xfId="0" applyFont="1" applyFill="1" applyBorder="1" applyAlignment="1">
      <alignment vertical="top"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4" xfId="0" applyFont="1" applyFill="1" applyBorder="1" applyAlignment="1">
      <alignment vertical="top" wrapText="1"/>
    </xf>
    <xf numFmtId="0" fontId="23" fillId="2" borderId="0" xfId="0" applyFont="1" applyFill="1" applyAlignment="1">
      <alignment horizontal="left" vertical="top" wrapText="1"/>
    </xf>
    <xf numFmtId="0" fontId="23" fillId="2" borderId="5" xfId="0" applyFont="1" applyFill="1" applyBorder="1" applyAlignment="1">
      <alignment horizontal="left" vertical="top" wrapText="1"/>
    </xf>
    <xf numFmtId="0" fontId="23" fillId="2" borderId="4" xfId="0" applyFont="1" applyFill="1" applyBorder="1" applyAlignment="1">
      <alignment horizontal="right" vertical="top" wrapText="1"/>
    </xf>
    <xf numFmtId="0" fontId="15" fillId="2" borderId="5" xfId="0" applyFont="1" applyFill="1" applyBorder="1" applyAlignment="1">
      <alignment horizontal="center" vertical="center"/>
    </xf>
    <xf numFmtId="0" fontId="15" fillId="2" borderId="4" xfId="0" applyFont="1" applyFill="1" applyBorder="1" applyAlignment="1">
      <alignment horizontal="right" vertical="center" wrapText="1"/>
    </xf>
    <xf numFmtId="4" fontId="15" fillId="2" borderId="0" xfId="0" applyNumberFormat="1" applyFont="1" applyFill="1" applyAlignment="1">
      <alignment vertical="center" wrapText="1"/>
    </xf>
    <xf numFmtId="4" fontId="14" fillId="2" borderId="0" xfId="0" applyNumberFormat="1" applyFont="1" applyFill="1" applyAlignment="1">
      <alignment vertical="center" wrapText="1"/>
    </xf>
    <xf numFmtId="4" fontId="14" fillId="2" borderId="0" xfId="0" applyNumberFormat="1" applyFont="1" applyFill="1" applyAlignment="1">
      <alignment vertical="top" wrapText="1"/>
    </xf>
    <xf numFmtId="3" fontId="15" fillId="2" borderId="5" xfId="0" applyNumberFormat="1" applyFont="1" applyFill="1" applyBorder="1" applyAlignment="1">
      <alignment horizontal="right" vertical="top" wrapText="1"/>
    </xf>
    <xf numFmtId="0" fontId="14" fillId="2" borderId="4" xfId="0" applyFont="1" applyFill="1" applyBorder="1" applyAlignment="1">
      <alignment horizontal="right" vertical="center" wrapText="1"/>
    </xf>
    <xf numFmtId="3" fontId="15" fillId="2" borderId="5" xfId="0" applyNumberFormat="1" applyFont="1" applyFill="1" applyBorder="1" applyAlignment="1">
      <alignment vertical="top" wrapText="1"/>
    </xf>
    <xf numFmtId="3" fontId="15" fillId="2" borderId="5" xfId="0" applyNumberFormat="1" applyFont="1" applyFill="1" applyBorder="1" applyAlignment="1">
      <alignment horizontal="center" vertical="top" wrapText="1"/>
    </xf>
    <xf numFmtId="0" fontId="14" fillId="2" borderId="4" xfId="0" applyFont="1" applyFill="1" applyBorder="1" applyAlignment="1">
      <alignment horizontal="right" vertical="top" wrapText="1"/>
    </xf>
    <xf numFmtId="4" fontId="14" fillId="2" borderId="2" xfId="0" applyNumberFormat="1" applyFont="1" applyFill="1" applyBorder="1" applyAlignment="1">
      <alignment vertical="top" wrapText="1"/>
    </xf>
    <xf numFmtId="4" fontId="14" fillId="2" borderId="5" xfId="0" applyNumberFormat="1" applyFont="1" applyFill="1" applyBorder="1" applyAlignment="1">
      <alignment vertical="top" wrapText="1"/>
    </xf>
    <xf numFmtId="4" fontId="15" fillId="2" borderId="9" xfId="0" applyNumberFormat="1" applyFont="1" applyFill="1" applyBorder="1" applyAlignment="1">
      <alignment vertical="center" wrapText="1"/>
    </xf>
    <xf numFmtId="4" fontId="23" fillId="2" borderId="8" xfId="0" applyNumberFormat="1" applyFont="1" applyFill="1" applyBorder="1" applyAlignment="1">
      <alignment horizontal="left" vertical="top" wrapText="1"/>
    </xf>
    <xf numFmtId="4" fontId="23" fillId="2" borderId="8" xfId="0" applyNumberFormat="1" applyFont="1" applyFill="1" applyBorder="1" applyAlignment="1">
      <alignment horizontal="right" vertical="center" wrapText="1"/>
    </xf>
    <xf numFmtId="0" fontId="15" fillId="2" borderId="5" xfId="0" applyFont="1" applyFill="1" applyBorder="1" applyAlignment="1">
      <alignment vertical="center" wrapText="1"/>
    </xf>
    <xf numFmtId="0" fontId="14" fillId="2" borderId="5" xfId="0" applyFont="1" applyFill="1" applyBorder="1" applyAlignment="1">
      <alignment vertical="top" wrapText="1"/>
    </xf>
    <xf numFmtId="0" fontId="14" fillId="2" borderId="13" xfId="0" applyFont="1" applyFill="1" applyBorder="1"/>
    <xf numFmtId="0" fontId="14" fillId="2" borderId="6" xfId="0" applyFont="1" applyFill="1" applyBorder="1"/>
    <xf numFmtId="0" fontId="14" fillId="2" borderId="7" xfId="0" applyFont="1" applyFill="1" applyBorder="1"/>
    <xf numFmtId="3" fontId="15" fillId="2" borderId="9" xfId="0" applyNumberFormat="1" applyFont="1" applyFill="1" applyBorder="1" applyAlignment="1">
      <alignment vertical="top" wrapText="1"/>
    </xf>
    <xf numFmtId="3" fontId="15" fillId="2" borderId="9" xfId="0" applyNumberFormat="1" applyFont="1" applyFill="1" applyBorder="1" applyAlignment="1">
      <alignment horizontal="center" vertical="top" wrapText="1"/>
    </xf>
    <xf numFmtId="4" fontId="15" fillId="2" borderId="9" xfId="0" applyNumberFormat="1" applyFont="1" applyFill="1" applyBorder="1" applyAlignment="1">
      <alignment horizontal="center" vertical="center" wrapText="1"/>
    </xf>
    <xf numFmtId="4" fontId="15" fillId="2" borderId="5" xfId="0" applyNumberFormat="1" applyFont="1" applyFill="1" applyBorder="1" applyAlignment="1">
      <alignment vertical="center" wrapText="1"/>
    </xf>
    <xf numFmtId="4" fontId="14" fillId="2" borderId="5" xfId="0" applyNumberFormat="1" applyFont="1" applyFill="1" applyBorder="1" applyAlignment="1">
      <alignment horizontal="left" vertical="top" wrapText="1"/>
    </xf>
    <xf numFmtId="4" fontId="24" fillId="2" borderId="0" xfId="0" applyNumberFormat="1" applyFont="1" applyFill="1" applyAlignment="1">
      <alignment horizontal="left" vertical="top" wrapText="1"/>
    </xf>
    <xf numFmtId="0" fontId="15" fillId="2" borderId="6" xfId="0" applyFont="1" applyFill="1" applyBorder="1" applyAlignment="1">
      <alignment horizontal="center" vertical="center"/>
    </xf>
    <xf numFmtId="3" fontId="15" fillId="2" borderId="9" xfId="0" applyNumberFormat="1" applyFont="1" applyFill="1" applyBorder="1" applyAlignment="1">
      <alignment horizontal="right" vertical="top" wrapText="1"/>
    </xf>
    <xf numFmtId="0" fontId="14" fillId="0" borderId="0" xfId="1" applyFont="1" applyAlignment="1">
      <alignment vertical="top"/>
    </xf>
    <xf numFmtId="0" fontId="15" fillId="0" borderId="9" xfId="1" applyFont="1" applyBorder="1" applyAlignment="1">
      <alignment vertical="top" wrapText="1"/>
    </xf>
    <xf numFmtId="4" fontId="23" fillId="0" borderId="9" xfId="1" applyNumberFormat="1" applyFont="1" applyBorder="1" applyAlignment="1">
      <alignment horizontal="center" vertical="center" wrapText="1"/>
    </xf>
    <xf numFmtId="4" fontId="15" fillId="0" borderId="3" xfId="1" applyNumberFormat="1" applyFont="1" applyBorder="1" applyAlignment="1">
      <alignment vertical="top"/>
    </xf>
    <xf numFmtId="4" fontId="14" fillId="0" borderId="9" xfId="1" applyNumberFormat="1" applyFont="1" applyBorder="1" applyAlignment="1">
      <alignment vertical="top"/>
    </xf>
    <xf numFmtId="0" fontId="14" fillId="0" borderId="9" xfId="1" applyFont="1" applyBorder="1" applyAlignment="1">
      <alignment vertical="top"/>
    </xf>
    <xf numFmtId="0" fontId="23" fillId="0" borderId="9" xfId="1" applyFont="1" applyBorder="1" applyAlignment="1">
      <alignment vertical="center" wrapText="1"/>
    </xf>
    <xf numFmtId="4" fontId="11" fillId="2" borderId="9" xfId="0" applyNumberFormat="1" applyFont="1" applyFill="1" applyBorder="1" applyAlignment="1">
      <alignment horizontal="right" vertical="center" wrapText="1"/>
    </xf>
    <xf numFmtId="4" fontId="11" fillId="2" borderId="9" xfId="1" applyNumberFormat="1" applyFont="1" applyFill="1" applyBorder="1" applyAlignment="1">
      <alignment horizontal="right" vertical="top"/>
    </xf>
    <xf numFmtId="4" fontId="15" fillId="2" borderId="9" xfId="0" applyNumberFormat="1" applyFont="1" applyFill="1" applyBorder="1" applyAlignment="1">
      <alignment horizontal="right" vertical="center"/>
    </xf>
    <xf numFmtId="4" fontId="11" fillId="3" borderId="9" xfId="0" applyNumberFormat="1" applyFont="1" applyFill="1" applyBorder="1" applyAlignment="1" applyProtection="1">
      <alignment horizontal="right" vertical="center" wrapText="1"/>
      <protection locked="0"/>
    </xf>
    <xf numFmtId="0" fontId="35" fillId="2" borderId="9" xfId="1" applyFont="1" applyFill="1" applyBorder="1" applyAlignment="1">
      <alignment vertical="top" wrapText="1"/>
    </xf>
    <xf numFmtId="4" fontId="35" fillId="2" borderId="9" xfId="1" applyNumberFormat="1" applyFont="1" applyFill="1" applyBorder="1" applyAlignment="1">
      <alignment horizontal="right" vertical="top"/>
    </xf>
    <xf numFmtId="0" fontId="35" fillId="2" borderId="9" xfId="0" applyFont="1" applyFill="1" applyBorder="1" applyAlignment="1">
      <alignment horizontal="center" vertical="center"/>
    </xf>
    <xf numFmtId="0" fontId="35" fillId="2" borderId="0" xfId="1" applyFont="1" applyFill="1" applyAlignment="1">
      <alignment vertical="top"/>
    </xf>
    <xf numFmtId="4" fontId="14" fillId="3" borderId="9" xfId="1" applyNumberFormat="1" applyFont="1" applyFill="1" applyBorder="1" applyAlignment="1" applyProtection="1">
      <alignment vertical="top"/>
      <protection locked="0"/>
    </xf>
    <xf numFmtId="4" fontId="11" fillId="3" borderId="9" xfId="1" applyNumberFormat="1" applyFont="1" applyFill="1" applyBorder="1" applyAlignment="1" applyProtection="1">
      <alignment horizontal="right" vertical="top"/>
      <protection locked="0"/>
    </xf>
    <xf numFmtId="4" fontId="23" fillId="2" borderId="9" xfId="0" applyNumberFormat="1" applyFont="1" applyFill="1" applyBorder="1" applyAlignment="1">
      <alignment horizontal="right" vertical="center"/>
    </xf>
    <xf numFmtId="0" fontId="23" fillId="2" borderId="9" xfId="0" applyFont="1" applyFill="1" applyBorder="1" applyAlignment="1">
      <alignment horizontal="center" vertical="center"/>
    </xf>
    <xf numFmtId="0" fontId="11" fillId="0" borderId="0" xfId="1" applyFont="1" applyAlignment="1">
      <alignment vertical="top"/>
    </xf>
    <xf numFmtId="4" fontId="11" fillId="3" borderId="9" xfId="1" applyNumberFormat="1" applyFont="1" applyFill="1" applyBorder="1" applyAlignment="1" applyProtection="1">
      <alignment vertical="top"/>
      <protection locked="0"/>
    </xf>
    <xf numFmtId="4" fontId="14" fillId="0" borderId="9" xfId="0" applyNumberFormat="1" applyFont="1" applyBorder="1" applyAlignment="1">
      <alignment horizontal="right" vertical="center" wrapText="1"/>
    </xf>
    <xf numFmtId="4" fontId="11" fillId="0" borderId="9" xfId="0" applyNumberFormat="1" applyFont="1" applyBorder="1" applyAlignment="1">
      <alignment horizontal="right" vertical="center" wrapText="1"/>
    </xf>
    <xf numFmtId="4" fontId="14" fillId="3" borderId="3" xfId="1" applyNumberFormat="1" applyFont="1" applyFill="1" applyBorder="1" applyAlignment="1" applyProtection="1">
      <alignment vertical="top"/>
      <protection locked="0"/>
    </xf>
    <xf numFmtId="4" fontId="35" fillId="5" borderId="9" xfId="1" applyNumberFormat="1" applyFont="1" applyFill="1" applyBorder="1" applyAlignment="1">
      <alignment horizontal="right" vertical="top"/>
    </xf>
    <xf numFmtId="0" fontId="14" fillId="2" borderId="0" xfId="1" applyFont="1" applyFill="1" applyAlignment="1">
      <alignment vertical="top"/>
    </xf>
    <xf numFmtId="0" fontId="11" fillId="2" borderId="0" xfId="1" applyFont="1" applyFill="1" applyAlignment="1">
      <alignment vertical="top"/>
    </xf>
    <xf numFmtId="0" fontId="11" fillId="2" borderId="0" xfId="1" applyFont="1" applyFill="1" applyAlignment="1" applyProtection="1">
      <alignment vertical="top"/>
      <protection hidden="1"/>
    </xf>
    <xf numFmtId="4" fontId="35" fillId="0" borderId="3" xfId="1" applyNumberFormat="1" applyFont="1" applyBorder="1" applyAlignment="1">
      <alignment vertical="top"/>
    </xf>
    <xf numFmtId="0" fontId="27" fillId="5" borderId="9" xfId="1" applyFont="1" applyFill="1" applyBorder="1" applyAlignment="1">
      <alignment vertical="top" wrapText="1"/>
    </xf>
    <xf numFmtId="0" fontId="27" fillId="2" borderId="0" xfId="1" applyFont="1" applyFill="1" applyAlignment="1">
      <alignment vertical="top"/>
    </xf>
    <xf numFmtId="0" fontId="23" fillId="2" borderId="7" xfId="1" applyFont="1" applyFill="1" applyBorder="1" applyAlignment="1">
      <alignment vertical="top" wrapText="1"/>
    </xf>
    <xf numFmtId="0" fontId="15" fillId="0" borderId="9" xfId="1" applyFont="1" applyBorder="1" applyAlignment="1">
      <alignment horizontal="center" vertical="top" wrapText="1"/>
    </xf>
    <xf numFmtId="0" fontId="15" fillId="0" borderId="9" xfId="1" applyFont="1" applyBorder="1" applyAlignment="1">
      <alignment horizontal="right" vertical="top" wrapText="1"/>
    </xf>
    <xf numFmtId="0" fontId="36" fillId="0" borderId="3" xfId="0" applyFont="1" applyBorder="1" applyAlignment="1">
      <alignment horizontal="left" vertical="center" wrapText="1"/>
    </xf>
    <xf numFmtId="9" fontId="37" fillId="0" borderId="3" xfId="2" applyFont="1" applyFill="1" applyBorder="1" applyAlignment="1" applyProtection="1">
      <alignment horizontal="center" vertical="center"/>
    </xf>
    <xf numFmtId="9" fontId="37" fillId="0" borderId="9" xfId="2" applyFont="1" applyFill="1" applyBorder="1" applyAlignment="1" applyProtection="1">
      <alignment horizontal="center" vertical="center"/>
    </xf>
    <xf numFmtId="4" fontId="28" fillId="0" borderId="3" xfId="2" applyNumberFormat="1" applyFont="1" applyFill="1" applyBorder="1" applyAlignment="1" applyProtection="1">
      <alignment horizontal="center" vertical="center"/>
    </xf>
    <xf numFmtId="4" fontId="37" fillId="0" borderId="9" xfId="2" applyNumberFormat="1" applyFont="1" applyFill="1" applyBorder="1" applyAlignment="1" applyProtection="1">
      <alignment horizontal="center" vertical="center"/>
    </xf>
    <xf numFmtId="0" fontId="14" fillId="0" borderId="9" xfId="1" applyFont="1" applyBorder="1" applyAlignment="1">
      <alignment vertical="top" wrapText="1"/>
    </xf>
    <xf numFmtId="4" fontId="15" fillId="3" borderId="3" xfId="0" applyNumberFormat="1" applyFont="1" applyFill="1" applyBorder="1" applyAlignment="1" applyProtection="1">
      <alignment horizontal="center" vertical="center" wrapText="1"/>
      <protection locked="0"/>
    </xf>
    <xf numFmtId="4" fontId="15" fillId="3" borderId="9" xfId="0" applyNumberFormat="1" applyFont="1" applyFill="1" applyBorder="1" applyAlignment="1" applyProtection="1">
      <alignment horizontal="center" vertical="center" wrapText="1"/>
      <protection locked="0"/>
    </xf>
    <xf numFmtId="4" fontId="14" fillId="2" borderId="0" xfId="1" applyNumberFormat="1" applyFont="1" applyFill="1" applyAlignment="1">
      <alignment vertical="top"/>
    </xf>
    <xf numFmtId="0" fontId="36" fillId="0" borderId="3" xfId="0" applyFont="1" applyBorder="1" applyAlignment="1">
      <alignment vertical="top" wrapText="1"/>
    </xf>
    <xf numFmtId="4" fontId="15" fillId="2" borderId="9" xfId="0" applyNumberFormat="1" applyFont="1" applyFill="1" applyBorder="1" applyAlignment="1">
      <alignment horizontal="center" vertical="center"/>
    </xf>
    <xf numFmtId="4" fontId="15" fillId="0" borderId="9" xfId="0" applyNumberFormat="1" applyFont="1" applyBorder="1" applyAlignment="1">
      <alignment horizontal="center" vertical="center" wrapText="1"/>
    </xf>
    <xf numFmtId="4" fontId="14" fillId="3"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lignment horizontal="center" vertical="center" wrapText="1"/>
    </xf>
    <xf numFmtId="4" fontId="14" fillId="3" borderId="9" xfId="1" applyNumberFormat="1" applyFont="1" applyFill="1" applyBorder="1" applyAlignment="1" applyProtection="1">
      <alignment horizontal="center" vertical="center"/>
      <protection locked="0"/>
    </xf>
    <xf numFmtId="0" fontId="15" fillId="2" borderId="15" xfId="0" applyFont="1" applyFill="1" applyBorder="1" applyAlignment="1">
      <alignment horizontal="center" vertical="center"/>
    </xf>
    <xf numFmtId="0" fontId="27" fillId="2" borderId="0" xfId="1" applyFont="1" applyFill="1" applyAlignment="1">
      <alignment vertical="top" wrapText="1"/>
    </xf>
    <xf numFmtId="4" fontId="27" fillId="2" borderId="0" xfId="1" applyNumberFormat="1" applyFont="1" applyFill="1" applyAlignment="1">
      <alignment horizontal="right" vertical="top"/>
    </xf>
    <xf numFmtId="0" fontId="15" fillId="2" borderId="0" xfId="0" applyFont="1" applyFill="1" applyAlignment="1">
      <alignment horizontal="center" vertical="center"/>
    </xf>
    <xf numFmtId="4" fontId="23" fillId="0" borderId="9" xfId="1" applyNumberFormat="1" applyFont="1" applyBorder="1" applyAlignment="1">
      <alignment horizontal="center" vertical="top" wrapText="1"/>
    </xf>
    <xf numFmtId="4" fontId="11" fillId="2" borderId="9" xfId="1" applyNumberFormat="1" applyFont="1" applyFill="1" applyBorder="1" applyAlignment="1">
      <alignment horizontal="center" vertical="center" wrapText="1"/>
    </xf>
    <xf numFmtId="9" fontId="23" fillId="0" borderId="9" xfId="2" applyFont="1" applyBorder="1" applyAlignment="1" applyProtection="1">
      <alignment vertical="top" wrapText="1"/>
    </xf>
    <xf numFmtId="0" fontId="15" fillId="0" borderId="0" xfId="1" applyFont="1" applyAlignment="1">
      <alignment horizontal="right" vertical="top" wrapText="1"/>
    </xf>
    <xf numFmtId="4" fontId="15" fillId="0" borderId="0" xfId="1" applyNumberFormat="1" applyFont="1" applyAlignment="1">
      <alignment horizontal="right" vertical="top"/>
    </xf>
    <xf numFmtId="4" fontId="14" fillId="0" borderId="0" xfId="1" applyNumberFormat="1" applyFont="1" applyAlignment="1">
      <alignment horizontal="right" vertical="top"/>
    </xf>
    <xf numFmtId="4" fontId="23" fillId="0" borderId="0" xfId="1" applyNumberFormat="1" applyFont="1" applyAlignment="1">
      <alignment horizontal="right" vertical="top"/>
    </xf>
    <xf numFmtId="4" fontId="14" fillId="2" borderId="0" xfId="1" applyNumberFormat="1" applyFont="1" applyFill="1" applyAlignment="1">
      <alignment vertical="top" wrapText="1"/>
    </xf>
    <xf numFmtId="4" fontId="11" fillId="2" borderId="0" xfId="0" applyNumberFormat="1" applyFont="1" applyFill="1" applyAlignment="1" applyProtection="1">
      <alignment horizontal="right" vertical="center" wrapText="1"/>
      <protection locked="0"/>
    </xf>
    <xf numFmtId="4" fontId="11" fillId="2" borderId="0" xfId="1" applyNumberFormat="1" applyFont="1" applyFill="1" applyAlignment="1">
      <alignment horizontal="center" vertical="distributed"/>
    </xf>
    <xf numFmtId="4" fontId="15" fillId="0" borderId="9" xfId="1" applyNumberFormat="1" applyFont="1" applyBorder="1" applyAlignment="1" applyProtection="1">
      <alignment horizontal="center" vertical="center" wrapText="1"/>
      <protection hidden="1"/>
    </xf>
    <xf numFmtId="4" fontId="23" fillId="0" borderId="9" xfId="2" applyNumberFormat="1" applyFont="1" applyBorder="1" applyAlignment="1" applyProtection="1">
      <alignment horizontal="center" vertical="center" wrapText="1"/>
    </xf>
    <xf numFmtId="4" fontId="23" fillId="3" borderId="9" xfId="2" applyNumberFormat="1" applyFont="1" applyFill="1" applyBorder="1" applyAlignment="1" applyProtection="1">
      <alignment horizontal="center" vertical="center" wrapText="1"/>
      <protection locked="0"/>
    </xf>
    <xf numFmtId="4" fontId="30" fillId="3" borderId="9" xfId="0" applyNumberFormat="1" applyFont="1" applyFill="1" applyBorder="1" applyAlignment="1" applyProtection="1">
      <alignment horizontal="center" vertical="center" wrapText="1"/>
      <protection locked="0"/>
    </xf>
    <xf numFmtId="9" fontId="11" fillId="0" borderId="9" xfId="2" applyFont="1" applyBorder="1" applyAlignment="1" applyProtection="1">
      <alignment vertical="top" wrapText="1"/>
    </xf>
    <xf numFmtId="9" fontId="14" fillId="0" borderId="9" xfId="1" applyNumberFormat="1" applyFont="1" applyBorder="1" applyAlignment="1">
      <alignment horizontal="left" vertical="top" wrapText="1"/>
    </xf>
    <xf numFmtId="9" fontId="14" fillId="0" borderId="9" xfId="1" applyNumberFormat="1" applyFont="1" applyBorder="1" applyAlignment="1">
      <alignment horizontal="center" vertical="center" wrapText="1"/>
    </xf>
    <xf numFmtId="9" fontId="23" fillId="0" borderId="9" xfId="2" applyFont="1" applyBorder="1" applyAlignment="1" applyProtection="1">
      <alignment horizontal="center" vertical="center" wrapText="1"/>
    </xf>
    <xf numFmtId="0" fontId="23" fillId="0" borderId="1" xfId="1" applyFont="1" applyBorder="1" applyAlignment="1">
      <alignment vertical="center" wrapText="1"/>
    </xf>
    <xf numFmtId="4" fontId="23" fillId="0" borderId="2" xfId="1" applyNumberFormat="1" applyFont="1" applyBorder="1" applyAlignment="1">
      <alignment horizontal="center" vertical="center" wrapText="1"/>
    </xf>
    <xf numFmtId="4" fontId="23" fillId="0" borderId="3" xfId="1" applyNumberFormat="1" applyFont="1" applyBorder="1" applyAlignment="1">
      <alignment horizontal="center" vertical="center" wrapText="1"/>
    </xf>
    <xf numFmtId="4" fontId="35" fillId="2" borderId="2" xfId="1" applyNumberFormat="1" applyFont="1" applyFill="1" applyBorder="1" applyAlignment="1">
      <alignment horizontal="right" vertical="top"/>
    </xf>
    <xf numFmtId="0" fontId="35" fillId="2" borderId="3" xfId="0" applyFont="1" applyFill="1" applyBorder="1" applyAlignment="1">
      <alignment horizontal="center" vertical="center"/>
    </xf>
    <xf numFmtId="0" fontId="35" fillId="2" borderId="1" xfId="1" applyFont="1" applyFill="1" applyBorder="1" applyAlignment="1">
      <alignment vertical="top" wrapText="1"/>
    </xf>
    <xf numFmtId="4" fontId="35" fillId="0" borderId="2" xfId="1" applyNumberFormat="1" applyFont="1" applyBorder="1" applyAlignment="1">
      <alignment vertical="top"/>
    </xf>
    <xf numFmtId="49" fontId="27" fillId="2" borderId="8" xfId="1" applyNumberFormat="1" applyFont="1" applyFill="1" applyBorder="1" applyAlignment="1">
      <alignment horizontal="center" vertical="top"/>
    </xf>
    <xf numFmtId="0" fontId="23" fillId="2" borderId="8" xfId="1" applyFont="1" applyFill="1" applyBorder="1" applyAlignment="1">
      <alignment vertical="top" wrapText="1"/>
    </xf>
    <xf numFmtId="4" fontId="23" fillId="2" borderId="8" xfId="1" applyNumberFormat="1" applyFont="1" applyFill="1" applyBorder="1" applyAlignment="1">
      <alignment horizontal="right" vertical="top"/>
    </xf>
    <xf numFmtId="0" fontId="27" fillId="2" borderId="9" xfId="1" applyFont="1" applyFill="1" applyBorder="1" applyAlignment="1">
      <alignment vertical="top" wrapText="1"/>
    </xf>
    <xf numFmtId="4" fontId="27" fillId="2" borderId="9" xfId="1" applyNumberFormat="1" applyFont="1" applyFill="1" applyBorder="1" applyAlignment="1">
      <alignment horizontal="right" vertical="top"/>
    </xf>
    <xf numFmtId="4" fontId="14" fillId="2" borderId="9" xfId="0" applyNumberFormat="1" applyFont="1" applyFill="1" applyBorder="1" applyAlignment="1" applyProtection="1">
      <alignment horizontal="center"/>
      <protection hidden="1"/>
    </xf>
    <xf numFmtId="49" fontId="23" fillId="0" borderId="9" xfId="1" applyNumberFormat="1" applyFont="1" applyBorder="1" applyAlignment="1">
      <alignment vertical="center"/>
    </xf>
    <xf numFmtId="0" fontId="11" fillId="0" borderId="9" xfId="0" applyFont="1" applyBorder="1" applyAlignment="1">
      <alignment vertical="center" wrapText="1"/>
    </xf>
    <xf numFmtId="4" fontId="11" fillId="2" borderId="9" xfId="0" applyNumberFormat="1" applyFont="1" applyFill="1" applyBorder="1" applyAlignment="1">
      <alignment vertical="center" wrapText="1"/>
    </xf>
    <xf numFmtId="4" fontId="11" fillId="2" borderId="9" xfId="1" applyNumberFormat="1" applyFont="1" applyFill="1" applyBorder="1" applyAlignment="1">
      <alignment vertical="center"/>
    </xf>
    <xf numFmtId="4" fontId="11" fillId="3" borderId="9" xfId="0" applyNumberFormat="1" applyFont="1" applyFill="1" applyBorder="1" applyAlignment="1" applyProtection="1">
      <alignment vertical="center" wrapText="1"/>
      <protection locked="0"/>
    </xf>
    <xf numFmtId="0" fontId="11" fillId="2" borderId="9" xfId="1" applyFont="1" applyFill="1" applyBorder="1" applyAlignment="1">
      <alignment vertical="center" wrapText="1"/>
    </xf>
    <xf numFmtId="49" fontId="35" fillId="2" borderId="9" xfId="1" applyNumberFormat="1" applyFont="1" applyFill="1" applyBorder="1" applyAlignment="1">
      <alignment vertical="center"/>
    </xf>
    <xf numFmtId="0" fontId="35" fillId="2" borderId="9" xfId="1" applyFont="1" applyFill="1" applyBorder="1" applyAlignment="1">
      <alignment vertical="center" wrapText="1"/>
    </xf>
    <xf numFmtId="4" fontId="35" fillId="2" borderId="9" xfId="1" applyNumberFormat="1" applyFont="1" applyFill="1" applyBorder="1" applyAlignment="1">
      <alignment vertical="center"/>
    </xf>
    <xf numFmtId="49" fontId="11" fillId="0" borderId="9" xfId="1" applyNumberFormat="1" applyFont="1" applyBorder="1" applyAlignment="1">
      <alignment vertical="center"/>
    </xf>
    <xf numFmtId="0" fontId="11" fillId="2" borderId="9" xfId="0" applyFont="1" applyFill="1" applyBorder="1" applyAlignment="1">
      <alignment vertical="center" wrapText="1"/>
    </xf>
    <xf numFmtId="2" fontId="11" fillId="0" borderId="9" xfId="1" applyNumberFormat="1" applyFont="1" applyBorder="1" applyAlignment="1">
      <alignment vertical="center"/>
    </xf>
    <xf numFmtId="49" fontId="14" fillId="0" borderId="9" xfId="0" applyNumberFormat="1" applyFont="1" applyBorder="1" applyAlignment="1">
      <alignment vertical="center" wrapText="1"/>
    </xf>
    <xf numFmtId="4" fontId="14" fillId="0" borderId="9" xfId="0" applyNumberFormat="1" applyFont="1" applyBorder="1" applyAlignment="1">
      <alignment vertical="center" wrapText="1"/>
    </xf>
    <xf numFmtId="49" fontId="11" fillId="0" borderId="9" xfId="0" applyNumberFormat="1" applyFont="1" applyBorder="1" applyAlignment="1">
      <alignment vertical="center" wrapText="1"/>
    </xf>
    <xf numFmtId="4" fontId="11" fillId="0" borderId="9" xfId="0" applyNumberFormat="1" applyFont="1" applyBorder="1" applyAlignment="1">
      <alignment vertical="center" wrapText="1"/>
    </xf>
    <xf numFmtId="2" fontId="11" fillId="0" borderId="15" xfId="1" applyNumberFormat="1" applyFont="1" applyBorder="1" applyAlignment="1">
      <alignment vertical="center"/>
    </xf>
    <xf numFmtId="0" fontId="35" fillId="2" borderId="9" xfId="1" applyFont="1" applyFill="1" applyBorder="1" applyAlignment="1">
      <alignment vertical="center"/>
    </xf>
    <xf numFmtId="0" fontId="35" fillId="5" borderId="9" xfId="1" applyFont="1" applyFill="1" applyBorder="1" applyAlignment="1">
      <alignment vertical="center"/>
    </xf>
    <xf numFmtId="0" fontId="35" fillId="5" borderId="9" xfId="1" applyFont="1" applyFill="1" applyBorder="1" applyAlignment="1">
      <alignment vertical="center" wrapText="1"/>
    </xf>
    <xf numFmtId="4" fontId="35" fillId="5" borderId="9" xfId="1" applyNumberFormat="1" applyFont="1" applyFill="1" applyBorder="1" applyAlignment="1">
      <alignment vertical="center"/>
    </xf>
    <xf numFmtId="49" fontId="23" fillId="2" borderId="9" xfId="1" applyNumberFormat="1" applyFont="1" applyFill="1" applyBorder="1" applyAlignment="1">
      <alignment vertical="center"/>
    </xf>
    <xf numFmtId="49" fontId="23" fillId="2" borderId="9" xfId="1" applyNumberFormat="1" applyFont="1" applyFill="1" applyBorder="1" applyAlignment="1" applyProtection="1">
      <alignment vertical="center"/>
      <protection hidden="1"/>
    </xf>
    <xf numFmtId="0" fontId="11" fillId="0" borderId="9" xfId="0" applyFont="1" applyBorder="1" applyAlignment="1" applyProtection="1">
      <alignment vertical="center" wrapText="1"/>
      <protection hidden="1"/>
    </xf>
    <xf numFmtId="0" fontId="11" fillId="2" borderId="9" xfId="0" applyFont="1" applyFill="1" applyBorder="1" applyAlignment="1" applyProtection="1">
      <alignment vertical="center" wrapText="1"/>
      <protection locked="0"/>
    </xf>
    <xf numFmtId="49" fontId="23" fillId="4" borderId="9" xfId="1" applyNumberFormat="1" applyFont="1" applyFill="1" applyBorder="1" applyAlignment="1">
      <alignment vertical="center"/>
    </xf>
    <xf numFmtId="0" fontId="23" fillId="4" borderId="9" xfId="1" applyFont="1" applyFill="1" applyBorder="1" applyAlignment="1">
      <alignment vertical="center" wrapText="1"/>
    </xf>
    <xf numFmtId="4" fontId="23" fillId="4" borderId="9" xfId="1" applyNumberFormat="1" applyFont="1" applyFill="1" applyBorder="1" applyAlignment="1">
      <alignment vertical="center"/>
    </xf>
    <xf numFmtId="49" fontId="27" fillId="5" borderId="9" xfId="1" applyNumberFormat="1" applyFont="1" applyFill="1" applyBorder="1" applyAlignment="1">
      <alignment vertical="center"/>
    </xf>
    <xf numFmtId="0" fontId="27" fillId="5" borderId="9" xfId="1" applyFont="1" applyFill="1" applyBorder="1" applyAlignment="1">
      <alignment vertical="center" wrapText="1"/>
    </xf>
    <xf numFmtId="4" fontId="27" fillId="5" borderId="9" xfId="1" applyNumberFormat="1" applyFont="1" applyFill="1" applyBorder="1" applyAlignment="1">
      <alignment vertical="center"/>
    </xf>
    <xf numFmtId="49" fontId="27" fillId="2" borderId="9" xfId="1" applyNumberFormat="1" applyFont="1" applyFill="1" applyBorder="1" applyAlignment="1">
      <alignment vertical="center"/>
    </xf>
    <xf numFmtId="0" fontId="23" fillId="2" borderId="9" xfId="1" applyFont="1" applyFill="1" applyBorder="1" applyAlignment="1">
      <alignment vertical="center" wrapText="1"/>
    </xf>
    <xf numFmtId="4" fontId="23" fillId="2" borderId="9" xfId="1" applyNumberFormat="1" applyFont="1" applyFill="1" applyBorder="1" applyAlignment="1">
      <alignment vertical="center"/>
    </xf>
    <xf numFmtId="0" fontId="15" fillId="0" borderId="9" xfId="1" applyFont="1" applyBorder="1" applyAlignment="1">
      <alignment horizontal="center" vertical="center"/>
    </xf>
    <xf numFmtId="0" fontId="15" fillId="0" borderId="9" xfId="1" applyFont="1" applyBorder="1" applyAlignment="1">
      <alignment horizontal="center" vertical="center" wrapText="1"/>
    </xf>
    <xf numFmtId="0" fontId="15" fillId="2" borderId="1" xfId="0" applyFont="1" applyFill="1" applyBorder="1" applyAlignment="1">
      <alignment horizontal="center" vertical="center"/>
    </xf>
    <xf numFmtId="4" fontId="15" fillId="2" borderId="1" xfId="0" applyNumberFormat="1" applyFont="1" applyFill="1" applyBorder="1" applyAlignment="1">
      <alignment horizontal="center" vertical="center"/>
    </xf>
    <xf numFmtId="0" fontId="42" fillId="0" borderId="0" xfId="0" applyFont="1" applyProtection="1">
      <protection hidden="1"/>
    </xf>
    <xf numFmtId="0" fontId="43" fillId="0" borderId="0" xfId="0" applyFont="1" applyAlignment="1" applyProtection="1">
      <alignment horizontal="justify" vertical="center" wrapText="1"/>
      <protection hidden="1"/>
    </xf>
    <xf numFmtId="0" fontId="42" fillId="0" borderId="0" xfId="0" applyFont="1" applyAlignment="1" applyProtection="1">
      <alignment horizontal="center"/>
      <protection hidden="1"/>
    </xf>
    <xf numFmtId="9" fontId="44" fillId="0" borderId="0" xfId="0" applyNumberFormat="1" applyFont="1" applyAlignment="1" applyProtection="1">
      <alignment horizontal="justify" vertical="center" wrapText="1"/>
      <protection hidden="1"/>
    </xf>
    <xf numFmtId="9" fontId="42" fillId="0" borderId="0" xfId="2" applyFont="1" applyProtection="1">
      <protection hidden="1"/>
    </xf>
    <xf numFmtId="3" fontId="42" fillId="0" borderId="0" xfId="2" applyNumberFormat="1" applyFont="1" applyAlignment="1" applyProtection="1">
      <alignment horizontal="center"/>
      <protection hidden="1"/>
    </xf>
    <xf numFmtId="3" fontId="42" fillId="0" borderId="0" xfId="0" applyNumberFormat="1" applyFont="1" applyAlignment="1" applyProtection="1">
      <alignment horizontal="center"/>
      <protection hidden="1"/>
    </xf>
    <xf numFmtId="9" fontId="42" fillId="0" borderId="0" xfId="0" applyNumberFormat="1" applyFont="1" applyProtection="1">
      <protection hidden="1"/>
    </xf>
    <xf numFmtId="3" fontId="42" fillId="0" borderId="0" xfId="0" applyNumberFormat="1" applyFont="1" applyAlignment="1" applyProtection="1">
      <alignment horizontal="center" vertical="center"/>
      <protection hidden="1"/>
    </xf>
    <xf numFmtId="0" fontId="41" fillId="0" borderId="21" xfId="0" applyFont="1" applyBorder="1" applyAlignment="1" applyProtection="1">
      <alignment horizontal="justify" vertical="center" wrapText="1"/>
      <protection hidden="1"/>
    </xf>
    <xf numFmtId="0" fontId="41" fillId="0" borderId="19" xfId="0" applyFont="1" applyBorder="1" applyAlignment="1" applyProtection="1">
      <alignment horizontal="justify" vertical="center" wrapText="1"/>
      <protection hidden="1"/>
    </xf>
    <xf numFmtId="0" fontId="41" fillId="0" borderId="20" xfId="0" applyFont="1" applyBorder="1" applyAlignment="1" applyProtection="1">
      <alignment horizontal="justify" vertical="center" wrapText="1"/>
      <protection hidden="1"/>
    </xf>
    <xf numFmtId="9" fontId="42" fillId="0" borderId="21" xfId="0" applyNumberFormat="1" applyFont="1" applyBorder="1" applyAlignment="1" applyProtection="1">
      <alignment horizontal="justify" vertical="center" wrapText="1"/>
      <protection hidden="1"/>
    </xf>
    <xf numFmtId="9" fontId="12" fillId="4" borderId="0" xfId="0" applyNumberFormat="1" applyFont="1" applyFill="1" applyAlignment="1">
      <alignment horizontal="right" vertical="top" wrapText="1"/>
    </xf>
    <xf numFmtId="0" fontId="16" fillId="2" borderId="0" xfId="0" applyFont="1" applyFill="1" applyAlignment="1">
      <alignment vertical="top" wrapText="1"/>
    </xf>
    <xf numFmtId="0" fontId="23" fillId="2" borderId="9" xfId="0" applyFont="1" applyFill="1" applyBorder="1" applyAlignment="1">
      <alignment vertical="center" wrapText="1"/>
    </xf>
    <xf numFmtId="0" fontId="23" fillId="2" borderId="9" xfId="0" applyFont="1" applyFill="1" applyBorder="1" applyAlignment="1">
      <alignment horizontal="right" vertical="top" wrapText="1"/>
    </xf>
    <xf numFmtId="0" fontId="23" fillId="2" borderId="9" xfId="0" applyFont="1" applyFill="1" applyBorder="1" applyAlignment="1">
      <alignment horizontal="left" vertical="top" wrapText="1"/>
    </xf>
    <xf numFmtId="0" fontId="14" fillId="2" borderId="9" xfId="0" applyFont="1" applyFill="1" applyBorder="1" applyAlignment="1">
      <alignment horizontal="right" vertical="center" wrapText="1"/>
    </xf>
    <xf numFmtId="4" fontId="14" fillId="2" borderId="9" xfId="0" applyNumberFormat="1" applyFont="1" applyFill="1" applyBorder="1" applyAlignment="1">
      <alignment vertical="center" wrapText="1"/>
    </xf>
    <xf numFmtId="4" fontId="14" fillId="2" borderId="9" xfId="0" applyNumberFormat="1" applyFont="1" applyFill="1" applyBorder="1" applyAlignment="1">
      <alignment vertical="top" wrapText="1"/>
    </xf>
    <xf numFmtId="0" fontId="15" fillId="2" borderId="9" xfId="0" applyFont="1" applyFill="1" applyBorder="1" applyAlignment="1">
      <alignment horizontal="right" vertical="center" wrapText="1"/>
    </xf>
    <xf numFmtId="0" fontId="11" fillId="0" borderId="0" xfId="0" applyFont="1" applyAlignment="1" applyProtection="1">
      <alignment wrapText="1"/>
      <protection hidden="1"/>
    </xf>
    <xf numFmtId="0" fontId="11" fillId="0" borderId="9" xfId="0" applyFont="1" applyBorder="1" applyAlignment="1" applyProtection="1">
      <alignment wrapText="1"/>
      <protection hidden="1"/>
    </xf>
    <xf numFmtId="4" fontId="11" fillId="0" borderId="9" xfId="0" applyNumberFormat="1" applyFont="1" applyBorder="1" applyAlignment="1" applyProtection="1">
      <alignment wrapText="1"/>
      <protection hidden="1"/>
    </xf>
    <xf numFmtId="0" fontId="15" fillId="2" borderId="0" xfId="0" applyFont="1" applyFill="1"/>
    <xf numFmtId="0" fontId="23" fillId="2" borderId="9" xfId="0" applyFont="1" applyFill="1" applyBorder="1" applyAlignment="1">
      <alignment vertical="top" wrapText="1"/>
    </xf>
    <xf numFmtId="0" fontId="15" fillId="4" borderId="9" xfId="0" applyFont="1" applyFill="1" applyBorder="1" applyAlignment="1" applyProtection="1">
      <alignment horizontal="center" vertical="center" wrapText="1"/>
      <protection locked="0"/>
    </xf>
    <xf numFmtId="0" fontId="14" fillId="4" borderId="9" xfId="0" applyFont="1" applyFill="1" applyBorder="1" applyProtection="1">
      <protection locked="0"/>
    </xf>
    <xf numFmtId="0" fontId="15" fillId="4" borderId="9" xfId="0" applyFont="1" applyFill="1" applyBorder="1" applyAlignment="1" applyProtection="1">
      <alignment horizontal="center" vertical="center"/>
      <protection locked="0"/>
    </xf>
    <xf numFmtId="0" fontId="14" fillId="4" borderId="9" xfId="0" applyFont="1" applyFill="1" applyBorder="1"/>
    <xf numFmtId="0" fontId="15" fillId="4" borderId="9" xfId="0" applyFont="1" applyFill="1" applyBorder="1" applyAlignment="1">
      <alignment horizontal="center" vertical="center"/>
    </xf>
    <xf numFmtId="0" fontId="14"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hidden="1"/>
    </xf>
    <xf numFmtId="0" fontId="14" fillId="2" borderId="0" xfId="0" applyFont="1" applyFill="1" applyProtection="1">
      <protection locked="0" hidden="1"/>
    </xf>
    <xf numFmtId="0" fontId="15" fillId="4" borderId="9" xfId="0" applyFont="1" applyFill="1" applyBorder="1" applyAlignment="1">
      <alignment vertical="top" wrapText="1"/>
    </xf>
    <xf numFmtId="0" fontId="14" fillId="2" borderId="15" xfId="0" applyFont="1" applyFill="1" applyBorder="1" applyAlignment="1">
      <alignment vertical="top" wrapText="1"/>
    </xf>
    <xf numFmtId="0" fontId="14" fillId="2" borderId="15" xfId="0" applyFont="1" applyFill="1" applyBorder="1"/>
    <xf numFmtId="0" fontId="15" fillId="2" borderId="0" xfId="0" applyFont="1" applyFill="1" applyAlignment="1" applyProtection="1">
      <alignment vertical="top" wrapText="1"/>
      <protection locked="0"/>
    </xf>
    <xf numFmtId="3" fontId="15" fillId="2" borderId="0" xfId="0" applyNumberFormat="1" applyFont="1" applyFill="1" applyAlignment="1">
      <alignment vertical="center"/>
    </xf>
    <xf numFmtId="0" fontId="15" fillId="2" borderId="0" xfId="0" applyFont="1" applyFill="1" applyAlignment="1" applyProtection="1">
      <alignment vertical="top" wrapText="1"/>
      <protection locked="0" hidden="1"/>
    </xf>
    <xf numFmtId="3" fontId="15" fillId="2" borderId="0" xfId="0" applyNumberFormat="1" applyFont="1" applyFill="1" applyAlignment="1" applyProtection="1">
      <alignment vertical="center"/>
      <protection hidden="1"/>
    </xf>
    <xf numFmtId="0" fontId="35" fillId="2" borderId="1" xfId="0" applyFont="1" applyFill="1" applyBorder="1" applyAlignment="1">
      <alignment horizontal="center" vertical="center"/>
    </xf>
    <xf numFmtId="0" fontId="11" fillId="2" borderId="1" xfId="1" applyFont="1" applyFill="1" applyBorder="1" applyAlignment="1">
      <alignment vertical="top"/>
    </xf>
    <xf numFmtId="4" fontId="23" fillId="0" borderId="0" xfId="2" applyNumberFormat="1" applyFont="1" applyBorder="1" applyAlignment="1" applyProtection="1">
      <alignment horizontal="center" vertical="center" wrapText="1"/>
    </xf>
    <xf numFmtId="0" fontId="30" fillId="2" borderId="0" xfId="0" applyFont="1" applyFill="1" applyAlignment="1" applyProtection="1">
      <alignment vertical="center" wrapText="1"/>
      <protection hidden="1"/>
    </xf>
    <xf numFmtId="4" fontId="11" fillId="0" borderId="0" xfId="1" applyNumberFormat="1" applyFont="1" applyAlignment="1" applyProtection="1">
      <alignment horizontal="right" vertical="top"/>
      <protection hidden="1"/>
    </xf>
    <xf numFmtId="10" fontId="11" fillId="2" borderId="0" xfId="1" applyNumberFormat="1" applyFont="1" applyFill="1" applyAlignment="1" applyProtection="1">
      <alignment horizontal="right" vertical="top"/>
      <protection hidden="1"/>
    </xf>
    <xf numFmtId="4" fontId="23" fillId="0" borderId="0" xfId="1" applyNumberFormat="1" applyFont="1" applyAlignment="1" applyProtection="1">
      <alignment horizontal="center" vertical="top" wrapText="1"/>
      <protection hidden="1"/>
    </xf>
    <xf numFmtId="9" fontId="23" fillId="0" borderId="0" xfId="2" applyFont="1" applyBorder="1" applyAlignment="1" applyProtection="1">
      <alignment vertical="top"/>
      <protection hidden="1"/>
    </xf>
    <xf numFmtId="0" fontId="14" fillId="2" borderId="0" xfId="0" applyFont="1" applyFill="1" applyAlignment="1">
      <alignment horizontal="left" vertical="center" wrapText="1"/>
    </xf>
    <xf numFmtId="4" fontId="14" fillId="2" borderId="0" xfId="0" applyNumberFormat="1" applyFont="1" applyFill="1"/>
    <xf numFmtId="3" fontId="14" fillId="2" borderId="0" xfId="0" applyNumberFormat="1" applyFont="1" applyFill="1"/>
    <xf numFmtId="0" fontId="15" fillId="2" borderId="0" xfId="0" applyFont="1" applyFill="1" applyAlignment="1">
      <alignment vertical="center" wrapText="1"/>
    </xf>
    <xf numFmtId="3" fontId="23" fillId="2" borderId="0" xfId="0" applyNumberFormat="1" applyFont="1" applyFill="1" applyAlignment="1">
      <alignment horizontal="right" vertical="center" wrapText="1"/>
    </xf>
    <xf numFmtId="4" fontId="14" fillId="2" borderId="0" xfId="0" applyNumberFormat="1" applyFont="1" applyFill="1" applyAlignment="1">
      <alignment horizontal="left" vertical="center" wrapText="1"/>
    </xf>
    <xf numFmtId="0" fontId="23" fillId="2" borderId="0" xfId="0" applyFont="1" applyFill="1" applyAlignment="1">
      <alignment vertical="center" wrapText="1"/>
    </xf>
    <xf numFmtId="3" fontId="15" fillId="2" borderId="0" xfId="0" applyNumberFormat="1" applyFont="1" applyFill="1" applyAlignment="1">
      <alignment horizontal="right" vertical="top" wrapText="1"/>
    </xf>
    <xf numFmtId="3" fontId="15" fillId="2" borderId="0" xfId="0" applyNumberFormat="1" applyFont="1" applyFill="1" applyAlignment="1">
      <alignment vertical="top" wrapText="1"/>
    </xf>
    <xf numFmtId="3" fontId="15" fillId="2" borderId="0" xfId="0" applyNumberFormat="1" applyFont="1" applyFill="1" applyAlignment="1">
      <alignment horizontal="center" vertical="top" wrapText="1"/>
    </xf>
    <xf numFmtId="4" fontId="15" fillId="2" borderId="0" xfId="0" applyNumberFormat="1" applyFont="1" applyFill="1" applyAlignment="1">
      <alignment vertical="top" wrapText="1"/>
    </xf>
    <xf numFmtId="0" fontId="23" fillId="2" borderId="0" xfId="0" applyFont="1" applyFill="1" applyAlignment="1">
      <alignment vertical="top" wrapText="1"/>
    </xf>
    <xf numFmtId="0" fontId="14" fillId="2" borderId="1" xfId="0" applyFont="1" applyFill="1" applyBorder="1" applyAlignment="1">
      <alignment vertical="top" wrapText="1"/>
    </xf>
    <xf numFmtId="0" fontId="14" fillId="2" borderId="10" xfId="0" applyFont="1" applyFill="1" applyBorder="1" applyAlignment="1">
      <alignment vertical="top" wrapText="1"/>
    </xf>
    <xf numFmtId="0" fontId="14" fillId="2" borderId="0" xfId="0" applyFont="1" applyFill="1" applyAlignment="1">
      <alignment horizontal="right" vertical="top" wrapText="1"/>
    </xf>
    <xf numFmtId="0" fontId="14" fillId="2" borderId="0" xfId="0" applyFont="1" applyFill="1" applyProtection="1">
      <protection hidden="1"/>
    </xf>
    <xf numFmtId="0" fontId="14" fillId="2" borderId="0" xfId="0" applyFont="1" applyFill="1" applyAlignment="1" applyProtection="1">
      <alignment horizontal="left" vertical="top" wrapText="1"/>
      <protection hidden="1"/>
    </xf>
    <xf numFmtId="0" fontId="23" fillId="2" borderId="1" xfId="0" applyFont="1" applyFill="1" applyBorder="1" applyAlignment="1" applyProtection="1">
      <alignment vertical="center" wrapText="1"/>
      <protection hidden="1"/>
    </xf>
    <xf numFmtId="0" fontId="23" fillId="2" borderId="3" xfId="0" applyFont="1" applyFill="1" applyBorder="1" applyAlignment="1" applyProtection="1">
      <alignment horizontal="left" vertical="center" wrapText="1"/>
      <protection hidden="1"/>
    </xf>
    <xf numFmtId="0" fontId="23" fillId="2" borderId="9" xfId="0" applyFont="1" applyFill="1" applyBorder="1" applyAlignment="1" applyProtection="1">
      <alignment horizontal="right" vertical="top" wrapText="1"/>
      <protection hidden="1"/>
    </xf>
    <xf numFmtId="0" fontId="23" fillId="2" borderId="9" xfId="0" applyFont="1" applyFill="1" applyBorder="1" applyAlignment="1" applyProtection="1">
      <alignment horizontal="left" vertical="top" wrapText="1"/>
      <protection hidden="1"/>
    </xf>
    <xf numFmtId="0" fontId="23" fillId="2" borderId="5" xfId="0" applyFont="1" applyFill="1" applyBorder="1" applyAlignment="1" applyProtection="1">
      <alignment horizontal="left" vertical="top" wrapText="1"/>
      <protection hidden="1"/>
    </xf>
    <xf numFmtId="0" fontId="14" fillId="2" borderId="9" xfId="0" applyFont="1" applyFill="1" applyBorder="1" applyAlignment="1" applyProtection="1">
      <alignment horizontal="right" vertical="center" wrapText="1"/>
      <protection hidden="1"/>
    </xf>
    <xf numFmtId="4" fontId="14" fillId="2" borderId="9" xfId="0" applyNumberFormat="1" applyFont="1" applyFill="1" applyBorder="1" applyAlignment="1" applyProtection="1">
      <alignment vertical="center" wrapText="1"/>
      <protection hidden="1"/>
    </xf>
    <xf numFmtId="4" fontId="14" fillId="2" borderId="9" xfId="0" applyNumberFormat="1" applyFont="1" applyFill="1" applyBorder="1" applyAlignment="1" applyProtection="1">
      <alignment vertical="top" wrapText="1"/>
      <protection hidden="1"/>
    </xf>
    <xf numFmtId="3" fontId="14" fillId="2" borderId="9" xfId="0" applyNumberFormat="1" applyFont="1" applyFill="1" applyBorder="1" applyAlignment="1" applyProtection="1">
      <alignment vertical="top" wrapText="1"/>
      <protection hidden="1"/>
    </xf>
    <xf numFmtId="3" fontId="14" fillId="2" borderId="5" xfId="0" applyNumberFormat="1" applyFont="1" applyFill="1" applyBorder="1" applyAlignment="1" applyProtection="1">
      <alignment vertical="top" wrapText="1"/>
      <protection hidden="1"/>
    </xf>
    <xf numFmtId="0" fontId="15" fillId="2" borderId="9" xfId="0" applyFont="1" applyFill="1" applyBorder="1" applyAlignment="1" applyProtection="1">
      <alignment horizontal="right" vertical="center" wrapText="1"/>
      <protection hidden="1"/>
    </xf>
    <xf numFmtId="4" fontId="15" fillId="2" borderId="9" xfId="0" applyNumberFormat="1" applyFont="1" applyFill="1" applyBorder="1" applyAlignment="1" applyProtection="1">
      <alignment vertical="center" wrapText="1"/>
      <protection hidden="1"/>
    </xf>
    <xf numFmtId="3" fontId="15" fillId="2" borderId="9" xfId="0" applyNumberFormat="1" applyFont="1" applyFill="1" applyBorder="1" applyAlignment="1" applyProtection="1">
      <alignment vertical="top" wrapText="1"/>
      <protection hidden="1"/>
    </xf>
    <xf numFmtId="3" fontId="15" fillId="2" borderId="5" xfId="0" applyNumberFormat="1" applyFont="1" applyFill="1" applyBorder="1" applyAlignment="1" applyProtection="1">
      <alignment vertical="top" wrapText="1"/>
      <protection hidden="1"/>
    </xf>
    <xf numFmtId="3" fontId="15" fillId="2" borderId="9" xfId="0" applyNumberFormat="1" applyFont="1" applyFill="1" applyBorder="1" applyAlignment="1" applyProtection="1">
      <alignment horizontal="center" vertical="top" wrapText="1"/>
      <protection hidden="1"/>
    </xf>
    <xf numFmtId="3" fontId="15" fillId="2" borderId="5" xfId="0" applyNumberFormat="1" applyFont="1" applyFill="1" applyBorder="1" applyAlignment="1" applyProtection="1">
      <alignment horizontal="center" vertical="top" wrapText="1"/>
      <protection hidden="1"/>
    </xf>
    <xf numFmtId="0" fontId="14" fillId="2" borderId="4" xfId="0" applyFont="1" applyFill="1" applyBorder="1" applyAlignment="1" applyProtection="1">
      <alignment horizontal="right" vertical="top" wrapText="1"/>
      <protection hidden="1"/>
    </xf>
    <xf numFmtId="4" fontId="14" fillId="2" borderId="0" xfId="0" applyNumberFormat="1" applyFont="1" applyFill="1" applyAlignment="1" applyProtection="1">
      <alignment vertical="top" wrapText="1"/>
      <protection hidden="1"/>
    </xf>
    <xf numFmtId="4" fontId="14" fillId="2" borderId="6" xfId="0" applyNumberFormat="1" applyFont="1" applyFill="1" applyBorder="1" applyAlignment="1" applyProtection="1">
      <alignment vertical="top" wrapText="1"/>
      <protection hidden="1"/>
    </xf>
    <xf numFmtId="3" fontId="14" fillId="2" borderId="6" xfId="0" applyNumberFormat="1" applyFont="1" applyFill="1" applyBorder="1" applyAlignment="1" applyProtection="1">
      <alignment horizontal="right" vertical="center" wrapText="1"/>
      <protection hidden="1"/>
    </xf>
    <xf numFmtId="3" fontId="14" fillId="2" borderId="5" xfId="0" applyNumberFormat="1" applyFont="1" applyFill="1" applyBorder="1" applyAlignment="1" applyProtection="1">
      <alignment horizontal="right" vertical="center" wrapText="1"/>
      <protection hidden="1"/>
    </xf>
    <xf numFmtId="4" fontId="15" fillId="2" borderId="0" xfId="0" applyNumberFormat="1" applyFont="1" applyFill="1" applyAlignment="1" applyProtection="1">
      <alignment horizontal="center" vertical="center" wrapText="1"/>
      <protection hidden="1"/>
    </xf>
    <xf numFmtId="4" fontId="15" fillId="2" borderId="5" xfId="0" applyNumberFormat="1" applyFont="1" applyFill="1" applyBorder="1" applyAlignment="1" applyProtection="1">
      <alignment vertical="center" wrapText="1"/>
      <protection hidden="1"/>
    </xf>
    <xf numFmtId="4" fontId="23" fillId="2" borderId="0" xfId="0" applyNumberFormat="1" applyFont="1" applyFill="1" applyAlignment="1" applyProtection="1">
      <alignment horizontal="left" vertical="top" wrapText="1"/>
      <protection hidden="1"/>
    </xf>
    <xf numFmtId="4" fontId="23" fillId="2" borderId="8" xfId="0" applyNumberFormat="1" applyFont="1" applyFill="1" applyBorder="1" applyAlignment="1" applyProtection="1">
      <alignment horizontal="left" vertical="top" wrapText="1"/>
      <protection hidden="1"/>
    </xf>
    <xf numFmtId="4" fontId="23" fillId="2" borderId="8" xfId="0" applyNumberFormat="1" applyFont="1" applyFill="1" applyBorder="1" applyAlignment="1" applyProtection="1">
      <alignment horizontal="right" vertical="center" wrapText="1"/>
      <protection hidden="1"/>
    </xf>
    <xf numFmtId="4" fontId="23" fillId="2" borderId="5" xfId="0" applyNumberFormat="1" applyFont="1" applyFill="1" applyBorder="1" applyAlignment="1" applyProtection="1">
      <alignment horizontal="right" vertical="center" wrapText="1"/>
      <protection hidden="1"/>
    </xf>
    <xf numFmtId="0" fontId="15" fillId="2" borderId="9" xfId="0" applyFont="1" applyFill="1" applyBorder="1" applyAlignment="1" applyProtection="1">
      <alignment vertical="center" wrapText="1"/>
      <protection hidden="1"/>
    </xf>
    <xf numFmtId="0" fontId="15" fillId="2" borderId="5" xfId="0" applyFont="1" applyFill="1" applyBorder="1" applyAlignment="1" applyProtection="1">
      <alignment vertical="center" wrapText="1"/>
      <protection hidden="1"/>
    </xf>
    <xf numFmtId="0" fontId="14" fillId="2" borderId="0" xfId="0" applyFont="1" applyFill="1" applyAlignment="1" applyProtection="1">
      <alignment vertical="top" wrapText="1"/>
      <protection hidden="1"/>
    </xf>
    <xf numFmtId="0" fontId="14" fillId="2" borderId="8" xfId="0" applyFont="1" applyFill="1" applyBorder="1" applyAlignment="1" applyProtection="1">
      <alignment vertical="top" wrapText="1"/>
      <protection hidden="1"/>
    </xf>
    <xf numFmtId="0" fontId="14" fillId="2" borderId="5" xfId="0" applyFont="1" applyFill="1" applyBorder="1" applyAlignment="1" applyProtection="1">
      <alignment vertical="top" wrapText="1"/>
      <protection hidden="1"/>
    </xf>
    <xf numFmtId="0" fontId="23" fillId="2" borderId="5" xfId="0" applyFont="1" applyFill="1" applyBorder="1" applyAlignment="1" applyProtection="1">
      <alignment horizontal="center" vertical="center" wrapText="1"/>
      <protection hidden="1"/>
    </xf>
    <xf numFmtId="0" fontId="14" fillId="2" borderId="13" xfId="0" applyFont="1" applyFill="1" applyBorder="1" applyAlignment="1" applyProtection="1">
      <alignment horizontal="right" vertical="top" wrapText="1"/>
      <protection hidden="1"/>
    </xf>
    <xf numFmtId="0" fontId="23" fillId="2" borderId="6" xfId="0" applyFont="1" applyFill="1" applyBorder="1" applyAlignment="1" applyProtection="1">
      <alignment horizontal="center" vertical="center" wrapText="1"/>
      <protection hidden="1"/>
    </xf>
    <xf numFmtId="0" fontId="14" fillId="2" borderId="6" xfId="0" applyFont="1" applyFill="1" applyBorder="1" applyAlignment="1" applyProtection="1">
      <alignment vertical="top" wrapText="1"/>
      <protection hidden="1"/>
    </xf>
    <xf numFmtId="0" fontId="14" fillId="2" borderId="7" xfId="0" applyFont="1" applyFill="1" applyBorder="1" applyAlignment="1" applyProtection="1">
      <alignment vertical="top" wrapText="1"/>
      <protection hidden="1"/>
    </xf>
    <xf numFmtId="4" fontId="14" fillId="2" borderId="9" xfId="0" applyNumberFormat="1" applyFont="1" applyFill="1" applyBorder="1" applyProtection="1">
      <protection hidden="1"/>
    </xf>
    <xf numFmtId="4" fontId="14" fillId="2" borderId="9" xfId="0" applyNumberFormat="1" applyFont="1" applyFill="1" applyBorder="1" applyProtection="1">
      <protection locked="0"/>
    </xf>
    <xf numFmtId="4" fontId="15" fillId="2" borderId="9" xfId="0" applyNumberFormat="1" applyFont="1" applyFill="1" applyBorder="1" applyProtection="1">
      <protection hidden="1"/>
    </xf>
    <xf numFmtId="4" fontId="15" fillId="2" borderId="9" xfId="0" applyNumberFormat="1" applyFont="1" applyFill="1" applyBorder="1" applyAlignment="1">
      <alignment vertical="center"/>
    </xf>
    <xf numFmtId="4" fontId="14" fillId="2" borderId="9" xfId="0" applyNumberFormat="1" applyFont="1" applyFill="1" applyBorder="1"/>
    <xf numFmtId="3" fontId="11" fillId="3" borderId="9" xfId="0" applyNumberFormat="1" applyFont="1" applyFill="1" applyBorder="1" applyAlignment="1" applyProtection="1">
      <alignment vertical="center"/>
      <protection locked="0"/>
    </xf>
    <xf numFmtId="0" fontId="47" fillId="2" borderId="0" xfId="0" applyFont="1" applyFill="1"/>
    <xf numFmtId="0" fontId="48" fillId="2" borderId="0" xfId="0" applyFont="1" applyFill="1" applyAlignment="1">
      <alignment vertical="center"/>
    </xf>
    <xf numFmtId="0" fontId="44" fillId="2" borderId="0" xfId="0" applyFont="1" applyFill="1" applyAlignment="1">
      <alignment vertical="center"/>
    </xf>
    <xf numFmtId="0" fontId="50" fillId="2" borderId="0" xfId="0" applyFont="1" applyFill="1"/>
    <xf numFmtId="0" fontId="47" fillId="2" borderId="0" xfId="0" applyFont="1" applyFill="1" applyAlignment="1">
      <alignment vertical="center"/>
    </xf>
    <xf numFmtId="0" fontId="49" fillId="2" borderId="0" xfId="0" applyFont="1" applyFill="1" applyAlignment="1">
      <alignment horizontal="center"/>
    </xf>
    <xf numFmtId="9" fontId="23" fillId="0" borderId="10" xfId="2" applyFont="1" applyBorder="1" applyAlignment="1" applyProtection="1">
      <alignment horizontal="center" vertical="center" wrapText="1"/>
    </xf>
    <xf numFmtId="9" fontId="23" fillId="0" borderId="10" xfId="2" applyFont="1" applyBorder="1" applyAlignment="1" applyProtection="1">
      <alignment vertical="top" wrapText="1"/>
    </xf>
    <xf numFmtId="4" fontId="30" fillId="3" borderId="10" xfId="0" applyNumberFormat="1" applyFont="1" applyFill="1" applyBorder="1" applyAlignment="1" applyProtection="1">
      <alignment horizontal="center" vertical="center" wrapText="1"/>
      <protection locked="0"/>
    </xf>
    <xf numFmtId="9" fontId="14" fillId="6" borderId="9" xfId="1" applyNumberFormat="1" applyFont="1" applyFill="1" applyBorder="1" applyAlignment="1">
      <alignment horizontal="center" vertical="center" wrapText="1"/>
    </xf>
    <xf numFmtId="9" fontId="14" fillId="6" borderId="9" xfId="1" applyNumberFormat="1" applyFont="1" applyFill="1" applyBorder="1" applyAlignment="1">
      <alignment horizontal="center" vertical="top" wrapText="1"/>
    </xf>
    <xf numFmtId="4" fontId="15" fillId="6" borderId="9" xfId="1" applyNumberFormat="1" applyFont="1" applyFill="1" applyBorder="1" applyAlignment="1" applyProtection="1">
      <alignment horizontal="center" vertical="center" wrapText="1"/>
      <protection hidden="1"/>
    </xf>
    <xf numFmtId="9" fontId="23" fillId="6" borderId="9" xfId="1" applyNumberFormat="1" applyFont="1" applyFill="1" applyBorder="1" applyAlignment="1">
      <alignment horizontal="center" vertical="center" wrapText="1"/>
    </xf>
    <xf numFmtId="9" fontId="11" fillId="6" borderId="9" xfId="1" applyNumberFormat="1" applyFont="1" applyFill="1" applyBorder="1" applyAlignment="1">
      <alignment horizontal="center" vertical="top" wrapText="1"/>
    </xf>
    <xf numFmtId="4" fontId="23" fillId="6" borderId="9" xfId="1" applyNumberFormat="1" applyFont="1" applyFill="1" applyBorder="1" applyAlignment="1" applyProtection="1">
      <alignment horizontal="center" vertical="center" wrapText="1"/>
      <protection hidden="1"/>
    </xf>
    <xf numFmtId="3" fontId="15" fillId="2" borderId="9" xfId="0" applyNumberFormat="1" applyFont="1" applyFill="1" applyBorder="1" applyAlignment="1">
      <alignment horizontal="right"/>
    </xf>
    <xf numFmtId="0" fontId="14" fillId="2" borderId="0" xfId="0" applyFont="1" applyFill="1" applyAlignment="1" applyProtection="1">
      <alignment vertical="top" wrapText="1"/>
      <protection locked="0" hidden="1"/>
    </xf>
    <xf numFmtId="0" fontId="15" fillId="4" borderId="22" xfId="0" applyFont="1" applyFill="1" applyBorder="1" applyAlignment="1">
      <alignment vertical="top" wrapText="1"/>
    </xf>
    <xf numFmtId="0" fontId="14" fillId="4" borderId="23" xfId="0" applyFont="1" applyFill="1" applyBorder="1"/>
    <xf numFmtId="0" fontId="15" fillId="4" borderId="23" xfId="0" applyFont="1" applyFill="1" applyBorder="1" applyAlignment="1">
      <alignment horizontal="center" vertical="center"/>
    </xf>
    <xf numFmtId="0" fontId="15" fillId="4" borderId="24" xfId="0" applyFont="1" applyFill="1" applyBorder="1" applyAlignment="1">
      <alignment horizontal="center" vertical="center"/>
    </xf>
    <xf numFmtId="4" fontId="11" fillId="3" borderId="9" xfId="0" applyNumberFormat="1" applyFont="1" applyFill="1" applyBorder="1" applyAlignment="1" applyProtection="1">
      <alignment vertical="center" wrapText="1"/>
      <protection locked="0" hidden="1"/>
    </xf>
    <xf numFmtId="4" fontId="23" fillId="3" borderId="9" xfId="2" applyNumberFormat="1" applyFont="1" applyFill="1" applyBorder="1" applyAlignment="1" applyProtection="1">
      <alignment horizontal="center" vertical="center" wrapText="1"/>
      <protection locked="0" hidden="1"/>
    </xf>
    <xf numFmtId="4" fontId="30" fillId="3" borderId="9" xfId="0" applyNumberFormat="1" applyFont="1" applyFill="1" applyBorder="1" applyAlignment="1" applyProtection="1">
      <alignment horizontal="center" vertical="center" wrapText="1"/>
      <protection locked="0" hidden="1"/>
    </xf>
    <xf numFmtId="167" fontId="18" fillId="5" borderId="0" xfId="0" applyNumberFormat="1" applyFont="1" applyFill="1" applyAlignment="1">
      <alignment horizontal="center" vertical="center"/>
    </xf>
    <xf numFmtId="0" fontId="34" fillId="0" borderId="0" xfId="1" applyFont="1" applyAlignment="1">
      <alignment vertical="top"/>
    </xf>
    <xf numFmtId="0" fontId="14" fillId="0" borderId="9" xfId="1" applyFont="1" applyBorder="1" applyAlignment="1">
      <alignment horizontal="center" vertical="center"/>
    </xf>
    <xf numFmtId="0" fontId="14" fillId="0" borderId="1" xfId="1" applyFont="1" applyBorder="1" applyAlignment="1">
      <alignment horizontal="center" vertical="center"/>
    </xf>
    <xf numFmtId="0" fontId="51" fillId="2" borderId="0" xfId="1" applyFont="1" applyFill="1" applyAlignment="1" applyProtection="1">
      <alignment vertical="top"/>
      <protection hidden="1"/>
    </xf>
    <xf numFmtId="0" fontId="34" fillId="2" borderId="0" xfId="1" applyFont="1" applyFill="1" applyAlignment="1" applyProtection="1">
      <alignment vertical="top"/>
      <protection hidden="1"/>
    </xf>
    <xf numFmtId="4" fontId="36" fillId="2" borderId="0" xfId="1" applyNumberFormat="1" applyFont="1" applyFill="1" applyAlignment="1" applyProtection="1">
      <alignment horizontal="center" vertical="center" wrapText="1"/>
      <protection hidden="1"/>
    </xf>
    <xf numFmtId="0" fontId="14" fillId="0" borderId="9" xfId="1" applyFont="1" applyBorder="1" applyAlignment="1">
      <alignment vertical="center"/>
    </xf>
    <xf numFmtId="0" fontId="34" fillId="2" borderId="0" xfId="1" applyFont="1" applyFill="1" applyAlignment="1" applyProtection="1">
      <alignment horizontal="center" vertical="top"/>
      <protection hidden="1"/>
    </xf>
    <xf numFmtId="0" fontId="14" fillId="2" borderId="9" xfId="1" applyFont="1" applyFill="1" applyBorder="1" applyAlignment="1">
      <alignment vertical="center" wrapText="1"/>
    </xf>
    <xf numFmtId="0" fontId="11" fillId="0" borderId="9" xfId="0" applyFont="1" applyBorder="1" applyAlignment="1">
      <alignment vertical="top" wrapText="1"/>
    </xf>
    <xf numFmtId="0" fontId="14" fillId="0" borderId="9" xfId="1" applyFont="1" applyBorder="1" applyAlignment="1">
      <alignment vertical="center" wrapText="1"/>
    </xf>
    <xf numFmtId="4" fontId="36" fillId="2" borderId="0" xfId="1" applyNumberFormat="1" applyFont="1" applyFill="1" applyAlignment="1" applyProtection="1">
      <alignment horizontal="right" vertical="top"/>
      <protection hidden="1"/>
    </xf>
    <xf numFmtId="0" fontId="36" fillId="2" borderId="0" xfId="1" applyFont="1" applyFill="1" applyAlignment="1" applyProtection="1">
      <alignment horizontal="center" vertical="top"/>
      <protection hidden="1"/>
    </xf>
    <xf numFmtId="0" fontId="11" fillId="0" borderId="9" xfId="1" applyFont="1" applyBorder="1" applyAlignment="1">
      <alignment vertical="center" wrapText="1"/>
    </xf>
    <xf numFmtId="0" fontId="11" fillId="2" borderId="0" xfId="1" applyFont="1" applyFill="1" applyAlignment="1" applyProtection="1">
      <alignment horizontal="center" vertical="top"/>
      <protection hidden="1"/>
    </xf>
    <xf numFmtId="0" fontId="11" fillId="0" borderId="9" xfId="1" applyFont="1" applyBorder="1" applyAlignment="1">
      <alignment vertical="center"/>
    </xf>
    <xf numFmtId="4" fontId="34" fillId="2" borderId="0" xfId="1" applyNumberFormat="1" applyFont="1" applyFill="1" applyAlignment="1" applyProtection="1">
      <alignment vertical="top"/>
      <protection hidden="1"/>
    </xf>
    <xf numFmtId="4" fontId="34" fillId="2" borderId="0" xfId="1" applyNumberFormat="1" applyFont="1" applyFill="1" applyAlignment="1" applyProtection="1">
      <alignment horizontal="center" vertical="top"/>
      <protection hidden="1"/>
    </xf>
    <xf numFmtId="0" fontId="34" fillId="2" borderId="0" xfId="1" applyFont="1" applyFill="1" applyAlignment="1" applyProtection="1">
      <alignment horizontal="center" vertical="top" wrapText="1"/>
      <protection hidden="1"/>
    </xf>
    <xf numFmtId="0" fontId="34" fillId="2" borderId="0" xfId="1" applyFont="1" applyFill="1" applyAlignment="1" applyProtection="1">
      <alignment vertical="top" wrapText="1"/>
      <protection hidden="1"/>
    </xf>
    <xf numFmtId="0" fontId="14" fillId="2" borderId="9" xfId="1" applyFont="1" applyFill="1" applyBorder="1" applyAlignment="1">
      <alignment vertical="center"/>
    </xf>
    <xf numFmtId="0" fontId="11" fillId="0" borderId="9" xfId="0" applyFont="1" applyBorder="1" applyAlignment="1" applyProtection="1">
      <alignment vertical="top" wrapText="1"/>
      <protection hidden="1"/>
    </xf>
    <xf numFmtId="0" fontId="35" fillId="2" borderId="9" xfId="1" applyFont="1" applyFill="1" applyBorder="1" applyAlignment="1" applyProtection="1">
      <alignment vertical="center"/>
      <protection hidden="1"/>
    </xf>
    <xf numFmtId="0" fontId="23" fillId="4" borderId="9" xfId="1" applyFont="1" applyFill="1" applyBorder="1" applyAlignment="1" applyProtection="1">
      <alignment vertical="center"/>
      <protection hidden="1"/>
    </xf>
    <xf numFmtId="0" fontId="27" fillId="5" borderId="9" xfId="1" applyFont="1" applyFill="1" applyBorder="1" applyAlignment="1" applyProtection="1">
      <alignment vertical="center"/>
      <protection hidden="1"/>
    </xf>
    <xf numFmtId="0" fontId="27" fillId="2" borderId="9" xfId="1" applyFont="1" applyFill="1" applyBorder="1" applyAlignment="1" applyProtection="1">
      <alignment vertical="center"/>
      <protection hidden="1"/>
    </xf>
    <xf numFmtId="0" fontId="23" fillId="2" borderId="0" xfId="1" applyFont="1" applyFill="1" applyAlignment="1" applyProtection="1">
      <alignment horizontal="center" vertical="top"/>
      <protection hidden="1"/>
    </xf>
    <xf numFmtId="0" fontId="51" fillId="2" borderId="8" xfId="1" applyFont="1" applyFill="1" applyBorder="1" applyAlignment="1">
      <alignment vertical="top"/>
    </xf>
    <xf numFmtId="0" fontId="27" fillId="2" borderId="8" xfId="1" applyFont="1" applyFill="1" applyBorder="1" applyAlignment="1" applyProtection="1">
      <alignment vertical="top"/>
      <protection hidden="1"/>
    </xf>
    <xf numFmtId="0" fontId="34" fillId="0" borderId="0" xfId="1" applyFont="1" applyAlignment="1" applyProtection="1">
      <alignment vertical="top"/>
      <protection hidden="1"/>
    </xf>
    <xf numFmtId="0" fontId="15" fillId="2" borderId="9" xfId="0" applyFont="1" applyFill="1" applyBorder="1" applyAlignment="1" applyProtection="1">
      <alignment horizontal="center" vertical="center" wrapText="1"/>
      <protection locked="0"/>
    </xf>
    <xf numFmtId="0" fontId="36" fillId="2" borderId="0" xfId="0" applyFont="1" applyFill="1" applyAlignment="1" applyProtection="1">
      <alignment horizontal="justify" vertical="center"/>
      <protection hidden="1"/>
    </xf>
    <xf numFmtId="0" fontId="15" fillId="2" borderId="9" xfId="0" applyFont="1" applyFill="1" applyBorder="1" applyAlignment="1" applyProtection="1">
      <alignment vertical="center"/>
      <protection locked="0"/>
    </xf>
    <xf numFmtId="0" fontId="15" fillId="2" borderId="9" xfId="0" applyFont="1" applyFill="1" applyBorder="1" applyAlignment="1" applyProtection="1">
      <alignment horizontal="center"/>
      <protection locked="0"/>
    </xf>
    <xf numFmtId="0" fontId="36" fillId="0" borderId="0" xfId="0" applyFont="1" applyAlignment="1" applyProtection="1">
      <alignment horizontal="justify" vertical="center"/>
      <protection hidden="1"/>
    </xf>
    <xf numFmtId="0" fontId="36" fillId="2" borderId="0" xfId="1" applyFont="1" applyFill="1" applyAlignment="1" applyProtection="1">
      <alignment horizontal="left" vertical="top"/>
      <protection hidden="1"/>
    </xf>
    <xf numFmtId="0" fontId="15" fillId="2" borderId="0" xfId="0" applyFont="1" applyFill="1" applyAlignment="1" applyProtection="1">
      <alignment horizontal="center" vertical="center"/>
      <protection hidden="1"/>
    </xf>
    <xf numFmtId="9" fontId="34" fillId="0" borderId="0" xfId="1" applyNumberFormat="1" applyFont="1" applyAlignment="1" applyProtection="1">
      <alignment vertical="top"/>
      <protection hidden="1"/>
    </xf>
    <xf numFmtId="0" fontId="34" fillId="0" borderId="0" xfId="0" applyFont="1" applyAlignment="1">
      <alignment horizontal="justify" vertical="center"/>
    </xf>
    <xf numFmtId="0" fontId="11" fillId="2" borderId="0" xfId="0" applyFont="1" applyFill="1" applyAlignment="1" applyProtection="1">
      <alignment vertical="center" wrapText="1"/>
      <protection locked="0"/>
    </xf>
    <xf numFmtId="9" fontId="51" fillId="2" borderId="0" xfId="1" applyNumberFormat="1" applyFont="1" applyFill="1" applyAlignment="1" applyProtection="1">
      <alignment vertical="top"/>
      <protection hidden="1"/>
    </xf>
    <xf numFmtId="0" fontId="11" fillId="2" borderId="0" xfId="0" applyFont="1" applyFill="1" applyProtection="1">
      <protection locked="0"/>
    </xf>
    <xf numFmtId="0" fontId="11" fillId="2" borderId="0" xfId="0" applyFont="1" applyFill="1" applyProtection="1">
      <protection hidden="1"/>
    </xf>
    <xf numFmtId="0" fontId="15" fillId="2" borderId="19" xfId="0" applyFont="1" applyFill="1" applyBorder="1" applyAlignment="1" applyProtection="1">
      <alignment horizontal="center" vertical="center"/>
      <protection hidden="1"/>
    </xf>
    <xf numFmtId="0" fontId="15" fillId="2" borderId="9" xfId="0" applyFont="1" applyFill="1" applyBorder="1" applyAlignment="1" applyProtection="1">
      <alignment horizontal="center" vertical="center"/>
      <protection hidden="1"/>
    </xf>
    <xf numFmtId="4" fontId="2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4" fontId="14" fillId="2" borderId="0" xfId="0" applyNumberFormat="1" applyFont="1" applyFill="1" applyProtection="1">
      <protection locked="0"/>
    </xf>
    <xf numFmtId="0" fontId="11" fillId="0" borderId="0" xfId="0" applyFont="1" applyAlignment="1">
      <alignment vertical="top" wrapText="1"/>
    </xf>
    <xf numFmtId="0" fontId="32" fillId="0" borderId="0" xfId="0" applyFont="1" applyAlignment="1">
      <alignment vertical="top" wrapText="1"/>
    </xf>
    <xf numFmtId="0" fontId="32" fillId="0" borderId="0" xfId="0" applyFont="1" applyAlignment="1" applyProtection="1">
      <alignment vertical="top" wrapText="1"/>
      <protection hidden="1"/>
    </xf>
    <xf numFmtId="2" fontId="23" fillId="0" borderId="0" xfId="0" applyNumberFormat="1" applyFont="1" applyAlignment="1">
      <alignment vertical="top" wrapText="1"/>
    </xf>
    <xf numFmtId="0" fontId="30" fillId="0" borderId="9" xfId="0" applyFont="1" applyBorder="1" applyAlignment="1">
      <alignment vertical="top" wrapText="1"/>
    </xf>
    <xf numFmtId="0" fontId="32" fillId="0" borderId="9" xfId="0" applyFont="1" applyBorder="1" applyAlignment="1">
      <alignment vertical="top" wrapText="1"/>
    </xf>
    <xf numFmtId="4" fontId="8" fillId="0" borderId="9" xfId="3" applyNumberFormat="1" applyFont="1" applyBorder="1" applyAlignment="1">
      <alignment vertical="top" wrapText="1"/>
    </xf>
    <xf numFmtId="4" fontId="5" fillId="0" borderId="9" xfId="3" applyNumberFormat="1" applyFont="1" applyBorder="1" applyAlignment="1">
      <alignment vertical="top" wrapText="1"/>
    </xf>
    <xf numFmtId="4" fontId="8" fillId="2" borderId="9" xfId="3" applyNumberFormat="1" applyFont="1" applyFill="1" applyBorder="1" applyAlignment="1">
      <alignment vertical="top" wrapText="1"/>
    </xf>
    <xf numFmtId="4" fontId="5" fillId="2" borderId="9" xfId="3" applyNumberFormat="1" applyFont="1" applyFill="1" applyBorder="1" applyAlignment="1">
      <alignment vertical="top" wrapText="1"/>
    </xf>
    <xf numFmtId="3" fontId="14" fillId="2" borderId="0" xfId="0" applyNumberFormat="1" applyFont="1" applyFill="1" applyProtection="1">
      <protection locked="0"/>
    </xf>
    <xf numFmtId="3" fontId="15" fillId="2" borderId="0" xfId="0" applyNumberFormat="1" applyFont="1" applyFill="1" applyProtection="1">
      <protection locked="0"/>
    </xf>
    <xf numFmtId="0" fontId="15" fillId="2" borderId="9" xfId="0" applyFont="1" applyFill="1" applyBorder="1" applyAlignment="1" applyProtection="1">
      <alignment horizontal="left" vertical="center" wrapText="1"/>
      <protection locked="0"/>
    </xf>
    <xf numFmtId="4" fontId="14" fillId="0" borderId="0" xfId="1" applyNumberFormat="1" applyFont="1" applyAlignment="1">
      <alignment vertical="top"/>
    </xf>
    <xf numFmtId="4" fontId="15" fillId="2" borderId="9" xfId="0" applyNumberFormat="1" applyFont="1" applyFill="1" applyBorder="1" applyProtection="1">
      <protection locked="0"/>
    </xf>
    <xf numFmtId="3" fontId="14" fillId="2" borderId="9" xfId="0" applyNumberFormat="1" applyFont="1" applyFill="1" applyBorder="1" applyAlignment="1" applyProtection="1">
      <alignment horizontal="right" vertical="center" wrapText="1"/>
      <protection hidden="1"/>
    </xf>
    <xf numFmtId="3" fontId="23" fillId="2" borderId="9" xfId="0" applyNumberFormat="1" applyFont="1" applyFill="1" applyBorder="1" applyAlignment="1" applyProtection="1">
      <alignment horizontal="right" vertical="center" wrapText="1"/>
      <protection hidden="1"/>
    </xf>
    <xf numFmtId="3" fontId="15" fillId="2" borderId="9" xfId="0" applyNumberFormat="1" applyFont="1" applyFill="1" applyBorder="1" applyAlignment="1" applyProtection="1">
      <alignment horizontal="right" vertical="center" wrapText="1"/>
      <protection hidden="1"/>
    </xf>
    <xf numFmtId="3" fontId="15" fillId="2" borderId="9" xfId="0" applyNumberFormat="1" applyFont="1" applyFill="1" applyBorder="1" applyAlignment="1" applyProtection="1">
      <alignment vertical="center" wrapText="1"/>
      <protection hidden="1"/>
    </xf>
    <xf numFmtId="3" fontId="15" fillId="2" borderId="9" xfId="0" applyNumberFormat="1" applyFont="1" applyFill="1" applyBorder="1" applyAlignment="1" applyProtection="1">
      <alignment horizontal="center" vertical="center" wrapText="1"/>
      <protection hidden="1"/>
    </xf>
    <xf numFmtId="4" fontId="5" fillId="0" borderId="9" xfId="0" applyNumberFormat="1" applyFont="1" applyBorder="1" applyAlignment="1">
      <alignment horizontal="left" vertical="top" wrapText="1"/>
    </xf>
    <xf numFmtId="0" fontId="52" fillId="0" borderId="0" xfId="0" applyFont="1" applyAlignment="1">
      <alignment horizontal="center" vertical="center"/>
    </xf>
    <xf numFmtId="0" fontId="34" fillId="2" borderId="0" xfId="0" applyFont="1" applyFill="1" applyProtection="1">
      <protection locked="0"/>
    </xf>
    <xf numFmtId="4" fontId="34" fillId="3" borderId="9" xfId="0" applyNumberFormat="1" applyFont="1" applyFill="1" applyBorder="1" applyAlignment="1" applyProtection="1">
      <alignment vertical="top" wrapText="1"/>
      <protection locked="0"/>
    </xf>
    <xf numFmtId="0" fontId="23" fillId="2" borderId="9" xfId="0" applyFont="1" applyFill="1" applyBorder="1" applyAlignment="1" applyProtection="1">
      <alignment vertical="center" wrapText="1"/>
      <protection locked="0"/>
    </xf>
    <xf numFmtId="0" fontId="11" fillId="2" borderId="9" xfId="0" applyFont="1" applyFill="1" applyBorder="1" applyProtection="1">
      <protection locked="0"/>
    </xf>
    <xf numFmtId="4" fontId="11" fillId="2" borderId="9" xfId="0" applyNumberFormat="1" applyFont="1" applyFill="1" applyBorder="1" applyProtection="1">
      <protection locked="0"/>
    </xf>
    <xf numFmtId="4" fontId="23" fillId="2" borderId="9" xfId="0" applyNumberFormat="1" applyFont="1" applyFill="1" applyBorder="1" applyAlignment="1">
      <alignment vertical="center"/>
    </xf>
    <xf numFmtId="0" fontId="11" fillId="2" borderId="9" xfId="0" applyFont="1" applyFill="1" applyBorder="1" applyAlignment="1" applyProtection="1">
      <alignment horizontal="center" vertical="center"/>
      <protection locked="0"/>
    </xf>
    <xf numFmtId="4" fontId="11" fillId="3" borderId="9" xfId="0" applyNumberFormat="1" applyFont="1" applyFill="1" applyBorder="1" applyAlignment="1" applyProtection="1">
      <alignment vertical="top" wrapText="1"/>
      <protection locked="0"/>
    </xf>
    <xf numFmtId="0" fontId="11" fillId="2" borderId="9" xfId="0" applyFont="1" applyFill="1" applyBorder="1" applyAlignment="1" applyProtection="1">
      <alignment horizontal="left" vertical="center" wrapText="1"/>
      <protection locked="0"/>
    </xf>
    <xf numFmtId="49" fontId="53" fillId="2" borderId="0" xfId="0" applyNumberFormat="1" applyFont="1" applyFill="1" applyAlignment="1" applyProtection="1">
      <alignment horizontal="center"/>
      <protection locked="0"/>
    </xf>
    <xf numFmtId="0" fontId="23" fillId="2" borderId="9" xfId="0" applyFont="1" applyFill="1" applyBorder="1" applyAlignment="1" applyProtection="1">
      <alignment horizontal="center" vertical="center"/>
      <protection locked="0"/>
    </xf>
    <xf numFmtId="0" fontId="23" fillId="4" borderId="9" xfId="0" applyFont="1" applyFill="1" applyBorder="1" applyAlignment="1">
      <alignment horizontal="center" vertical="center" wrapText="1"/>
    </xf>
    <xf numFmtId="0" fontId="11" fillId="4" borderId="9" xfId="0" applyFont="1" applyFill="1" applyBorder="1"/>
    <xf numFmtId="0" fontId="23" fillId="4" borderId="9" xfId="0" applyFont="1" applyFill="1" applyBorder="1" applyAlignment="1">
      <alignment horizontal="center" vertical="center"/>
    </xf>
    <xf numFmtId="0" fontId="11" fillId="2" borderId="9" xfId="0" applyFont="1" applyFill="1" applyBorder="1"/>
    <xf numFmtId="3" fontId="11" fillId="2" borderId="9" xfId="0" applyNumberFormat="1" applyFont="1" applyFill="1" applyBorder="1" applyAlignment="1">
      <alignment vertical="center"/>
    </xf>
    <xf numFmtId="0" fontId="11" fillId="2" borderId="9" xfId="0" quotePrefix="1" applyFont="1" applyFill="1" applyBorder="1" applyAlignment="1" applyProtection="1">
      <alignment horizontal="left" vertical="center" wrapText="1" indent="1"/>
      <protection locked="0"/>
    </xf>
    <xf numFmtId="0" fontId="23" fillId="2" borderId="9" xfId="0" applyFont="1" applyFill="1" applyBorder="1" applyAlignment="1" applyProtection="1">
      <alignment horizontal="right" vertical="center" wrapText="1"/>
      <protection locked="0"/>
    </xf>
    <xf numFmtId="3" fontId="23" fillId="2" borderId="9" xfId="0" applyNumberFormat="1" applyFont="1" applyFill="1" applyBorder="1" applyAlignment="1">
      <alignment vertical="center"/>
    </xf>
    <xf numFmtId="0" fontId="11" fillId="2" borderId="9" xfId="0" applyFont="1" applyFill="1" applyBorder="1" applyAlignment="1" applyProtection="1">
      <alignment horizontal="left" vertical="center" wrapText="1" indent="1"/>
      <protection locked="0"/>
    </xf>
    <xf numFmtId="0" fontId="11" fillId="2" borderId="10" xfId="0" applyFont="1" applyFill="1" applyBorder="1" applyProtection="1">
      <protection locked="0"/>
    </xf>
    <xf numFmtId="0" fontId="28" fillId="2" borderId="11" xfId="0" applyFont="1" applyFill="1" applyBorder="1" applyAlignment="1" applyProtection="1">
      <alignment horizontal="center" vertical="center" wrapText="1"/>
      <protection locked="0"/>
    </xf>
    <xf numFmtId="0" fontId="11" fillId="2" borderId="12" xfId="0" applyFont="1" applyFill="1" applyBorder="1" applyAlignment="1" applyProtection="1">
      <alignment vertical="center" wrapText="1"/>
      <protection locked="0"/>
    </xf>
    <xf numFmtId="0" fontId="23" fillId="2" borderId="19" xfId="0" applyFont="1" applyFill="1" applyBorder="1" applyAlignment="1">
      <alignment horizontal="center" vertical="center" wrapText="1"/>
    </xf>
    <xf numFmtId="49" fontId="53" fillId="2" borderId="0" xfId="0" applyNumberFormat="1" applyFont="1" applyFill="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hidden="1"/>
    </xf>
    <xf numFmtId="0" fontId="11" fillId="2" borderId="0" xfId="0" applyFont="1" applyFill="1" applyAlignment="1" applyProtection="1">
      <alignment vertical="center" wrapText="1"/>
      <protection locked="0" hidden="1"/>
    </xf>
    <xf numFmtId="0" fontId="23" fillId="2" borderId="0" xfId="0" applyFont="1" applyFill="1" applyAlignment="1" applyProtection="1">
      <alignment horizontal="center" vertical="center" wrapText="1"/>
      <protection hidden="1"/>
    </xf>
    <xf numFmtId="49" fontId="53" fillId="2" borderId="0" xfId="0" applyNumberFormat="1" applyFont="1" applyFill="1" applyAlignment="1" applyProtection="1">
      <alignment horizontal="center" vertical="center" wrapText="1"/>
      <protection locked="0" hidden="1"/>
    </xf>
    <xf numFmtId="0" fontId="11" fillId="2" borderId="0" xfId="0" applyFont="1" applyFill="1" applyProtection="1">
      <protection locked="0" hidden="1"/>
    </xf>
    <xf numFmtId="49" fontId="53" fillId="2" borderId="0" xfId="0" applyNumberFormat="1" applyFont="1" applyFill="1" applyAlignment="1" applyProtection="1">
      <alignment horizontal="center"/>
      <protection locked="0" hidden="1"/>
    </xf>
    <xf numFmtId="0" fontId="23" fillId="4" borderId="9" xfId="0" applyFont="1" applyFill="1" applyBorder="1" applyAlignment="1" applyProtection="1">
      <alignment horizontal="center" vertical="center" wrapText="1"/>
      <protection locked="0"/>
    </xf>
    <xf numFmtId="0" fontId="11" fillId="4" borderId="9" xfId="0" applyFont="1" applyFill="1" applyBorder="1" applyProtection="1">
      <protection locked="0"/>
    </xf>
    <xf numFmtId="0" fontId="23" fillId="4" borderId="9" xfId="0" applyFont="1" applyFill="1" applyBorder="1" applyAlignment="1" applyProtection="1">
      <alignment horizontal="center" vertical="center"/>
      <protection locked="0"/>
    </xf>
    <xf numFmtId="3" fontId="23" fillId="2" borderId="9" xfId="0" applyNumberFormat="1" applyFont="1" applyFill="1" applyBorder="1" applyAlignment="1" applyProtection="1">
      <alignment vertical="center"/>
      <protection locked="0"/>
    </xf>
    <xf numFmtId="0" fontId="23" fillId="2" borderId="9" xfId="0" applyFont="1" applyFill="1" applyBorder="1" applyAlignment="1" applyProtection="1">
      <alignment horizontal="left" vertical="center" wrapText="1"/>
      <protection locked="0"/>
    </xf>
    <xf numFmtId="0" fontId="11" fillId="2" borderId="9" xfId="0" quotePrefix="1"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indent="3"/>
      <protection locked="0"/>
    </xf>
    <xf numFmtId="0" fontId="14" fillId="0" borderId="0" xfId="0" applyFont="1" applyAlignment="1">
      <alignment vertical="center" wrapText="1"/>
    </xf>
    <xf numFmtId="0" fontId="12" fillId="0" borderId="0" xfId="0" applyFont="1" applyAlignment="1">
      <alignment horizontal="left" vertical="top" wrapText="1"/>
    </xf>
    <xf numFmtId="0" fontId="14" fillId="2" borderId="0" xfId="0" applyFont="1" applyFill="1" applyAlignment="1">
      <alignment horizontal="left" vertical="center" wrapText="1"/>
    </xf>
    <xf numFmtId="0" fontId="21"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xf>
    <xf numFmtId="0" fontId="21" fillId="0" borderId="0" xfId="0" applyFont="1" applyAlignment="1">
      <alignment vertical="top" wrapText="1"/>
    </xf>
    <xf numFmtId="0" fontId="11" fillId="2" borderId="0" xfId="0" applyFont="1" applyFill="1" applyAlignment="1">
      <alignment vertical="top" wrapText="1"/>
    </xf>
    <xf numFmtId="0" fontId="16" fillId="2" borderId="0" xfId="0" applyFont="1" applyFill="1" applyAlignment="1">
      <alignment horizontal="left" vertical="center"/>
    </xf>
    <xf numFmtId="0" fontId="49" fillId="2" borderId="0" xfId="0" applyFont="1" applyFill="1" applyAlignment="1">
      <alignment horizontal="center" vertical="center" wrapText="1"/>
    </xf>
    <xf numFmtId="0" fontId="49" fillId="2" borderId="0" xfId="0" applyFont="1" applyFill="1" applyAlignment="1">
      <alignment horizontal="center" vertical="center"/>
    </xf>
    <xf numFmtId="0" fontId="12" fillId="0" borderId="0" xfId="0" applyFont="1" applyAlignment="1">
      <alignment vertical="top" wrapText="1"/>
    </xf>
    <xf numFmtId="0" fontId="14" fillId="0" borderId="0" xfId="0" applyFont="1" applyAlignment="1">
      <alignment horizontal="left" vertical="center"/>
    </xf>
    <xf numFmtId="0" fontId="38" fillId="0" borderId="0" xfId="0" applyFont="1" applyAlignment="1">
      <alignment horizontal="left" vertical="center"/>
    </xf>
    <xf numFmtId="0" fontId="21" fillId="2" borderId="0" xfId="0" applyFont="1" applyFill="1" applyAlignment="1">
      <alignment horizontal="left" vertical="top" wrapText="1"/>
    </xf>
    <xf numFmtId="0" fontId="12" fillId="0" borderId="0" xfId="0" applyFont="1" applyAlignment="1">
      <alignment horizontal="center" vertical="top" wrapText="1"/>
    </xf>
    <xf numFmtId="0" fontId="46" fillId="0" borderId="0" xfId="4" applyFont="1" applyAlignment="1">
      <alignment horizontal="left"/>
    </xf>
    <xf numFmtId="0" fontId="11" fillId="2" borderId="0" xfId="0" applyFont="1" applyFill="1" applyAlignment="1">
      <alignment horizontal="left" vertical="top" wrapText="1"/>
    </xf>
    <xf numFmtId="0" fontId="16" fillId="2" borderId="0" xfId="0" applyFont="1" applyFill="1" applyAlignment="1">
      <alignment vertical="top" wrapText="1"/>
    </xf>
    <xf numFmtId="0" fontId="14" fillId="0" borderId="0" xfId="0" applyFont="1" applyAlignment="1">
      <alignment horizontal="left" vertical="top" wrapText="1"/>
    </xf>
    <xf numFmtId="0" fontId="17" fillId="6" borderId="0" xfId="0" applyFont="1" applyFill="1" applyAlignment="1">
      <alignment horizontal="left" vertical="top" wrapText="1"/>
    </xf>
    <xf numFmtId="0" fontId="39" fillId="6" borderId="0" xfId="0" applyFont="1" applyFill="1" applyAlignment="1">
      <alignment horizontal="left" vertical="top" wrapText="1"/>
    </xf>
    <xf numFmtId="0" fontId="23" fillId="2" borderId="0" xfId="0" applyFont="1" applyFill="1" applyAlignment="1">
      <alignment horizontal="center" vertical="center"/>
    </xf>
    <xf numFmtId="0" fontId="23" fillId="3" borderId="9" xfId="0" applyFont="1" applyFill="1" applyBorder="1" applyAlignment="1" applyProtection="1">
      <alignment horizontal="center" vertical="center" wrapText="1"/>
      <protection locked="0"/>
    </xf>
    <xf numFmtId="0" fontId="15" fillId="2" borderId="0" xfId="0" applyFont="1" applyFill="1" applyAlignment="1">
      <alignment horizontal="center" vertical="center"/>
    </xf>
    <xf numFmtId="0" fontId="15" fillId="3" borderId="9" xfId="0" applyFont="1" applyFill="1" applyBorder="1" applyAlignment="1" applyProtection="1">
      <alignment horizontal="center" vertical="center" wrapText="1"/>
      <protection locked="0"/>
    </xf>
    <xf numFmtId="0" fontId="15" fillId="2" borderId="0" xfId="0" applyFont="1" applyFill="1" applyAlignment="1">
      <alignment horizontal="center" vertical="center" wrapText="1"/>
    </xf>
    <xf numFmtId="0" fontId="23" fillId="2" borderId="9"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4" fillId="2" borderId="9" xfId="0" applyFont="1" applyFill="1" applyBorder="1" applyAlignment="1">
      <alignment horizontal="left" vertical="top" wrapText="1"/>
    </xf>
    <xf numFmtId="4" fontId="14" fillId="2" borderId="9" xfId="0" applyNumberFormat="1" applyFont="1" applyFill="1" applyBorder="1" applyAlignment="1">
      <alignment horizontal="left" vertical="center" wrapText="1"/>
    </xf>
    <xf numFmtId="4" fontId="23" fillId="2" borderId="9" xfId="0" applyNumberFormat="1" applyFont="1" applyFill="1" applyBorder="1" applyAlignment="1">
      <alignment horizontal="left" vertical="center" wrapText="1"/>
    </xf>
    <xf numFmtId="0" fontId="23" fillId="2" borderId="0" xfId="0" applyFont="1" applyFill="1" applyAlignment="1">
      <alignment horizontal="left"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3" fontId="23" fillId="5" borderId="0" xfId="0" applyNumberFormat="1" applyFont="1" applyFill="1" applyAlignment="1">
      <alignment horizontal="center" vertical="center" wrapText="1"/>
    </xf>
    <xf numFmtId="0" fontId="23" fillId="5" borderId="0" xfId="0" applyFont="1" applyFill="1" applyAlignment="1">
      <alignment horizontal="center" vertical="center" wrapText="1"/>
    </xf>
    <xf numFmtId="0" fontId="23" fillId="2" borderId="9" xfId="0" applyFont="1" applyFill="1" applyBorder="1" applyAlignment="1">
      <alignment horizontal="left" vertical="top" wrapText="1"/>
    </xf>
    <xf numFmtId="4" fontId="15" fillId="2" borderId="1"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15" fillId="2" borderId="0" xfId="0" applyFont="1" applyFill="1" applyAlignment="1" applyProtection="1">
      <alignment horizontal="left" vertical="center" wrapText="1"/>
      <protection hidden="1"/>
    </xf>
    <xf numFmtId="0" fontId="23" fillId="2" borderId="2" xfId="0" applyFont="1" applyFill="1" applyBorder="1" applyAlignment="1" applyProtection="1">
      <alignment horizontal="left" vertical="center" wrapText="1"/>
      <protection hidden="1"/>
    </xf>
    <xf numFmtId="0" fontId="23" fillId="2" borderId="3" xfId="0" applyFont="1" applyFill="1" applyBorder="1" applyAlignment="1" applyProtection="1">
      <alignment horizontal="left" vertical="center" wrapText="1"/>
      <protection hidden="1"/>
    </xf>
    <xf numFmtId="0" fontId="23" fillId="5" borderId="16" xfId="0" applyFont="1" applyFill="1" applyBorder="1" applyAlignment="1" applyProtection="1">
      <alignment horizontal="center" vertical="center" wrapText="1"/>
      <protection hidden="1"/>
    </xf>
    <xf numFmtId="0" fontId="23" fillId="5" borderId="17" xfId="0" applyFont="1" applyFill="1" applyBorder="1" applyAlignment="1" applyProtection="1">
      <alignment horizontal="center" vertical="center" wrapText="1"/>
      <protection hidden="1"/>
    </xf>
    <xf numFmtId="0" fontId="23" fillId="5" borderId="18" xfId="0" applyFont="1" applyFill="1" applyBorder="1" applyAlignment="1" applyProtection="1">
      <alignment horizontal="center" vertical="center" wrapText="1"/>
      <protection hidden="1"/>
    </xf>
    <xf numFmtId="0" fontId="23" fillId="2" borderId="0" xfId="0" applyFont="1" applyFill="1" applyAlignment="1" applyProtection="1">
      <alignment horizontal="left" vertical="center" wrapText="1"/>
      <protection hidden="1"/>
    </xf>
    <xf numFmtId="4" fontId="15" fillId="2" borderId="9" xfId="0" applyNumberFormat="1" applyFont="1" applyFill="1" applyBorder="1" applyAlignment="1" applyProtection="1">
      <alignment horizontal="center" vertical="center" wrapText="1"/>
      <protection hidden="1"/>
    </xf>
    <xf numFmtId="0" fontId="15" fillId="2" borderId="9" xfId="0" applyFont="1" applyFill="1" applyBorder="1" applyAlignment="1" applyProtection="1">
      <alignment horizontal="center" vertical="center" wrapText="1"/>
      <protection hidden="1"/>
    </xf>
    <xf numFmtId="0" fontId="14" fillId="2" borderId="0" xfId="0" applyFont="1" applyFill="1" applyAlignment="1" applyProtection="1">
      <alignment horizontal="left" vertical="top" wrapText="1"/>
      <protection hidden="1"/>
    </xf>
    <xf numFmtId="0" fontId="15" fillId="2" borderId="0" xfId="0" applyFont="1" applyFill="1" applyAlignment="1">
      <alignment horizontal="left" vertical="center" wrapText="1"/>
    </xf>
    <xf numFmtId="4" fontId="15" fillId="2" borderId="9" xfId="0" applyNumberFormat="1" applyFont="1" applyFill="1" applyBorder="1" applyAlignment="1">
      <alignment horizontal="center" vertical="center" wrapText="1"/>
    </xf>
    <xf numFmtId="0" fontId="15" fillId="2" borderId="9" xfId="0" applyFont="1" applyFill="1" applyBorder="1" applyAlignment="1">
      <alignment horizontal="center" vertical="center" wrapText="1"/>
    </xf>
    <xf numFmtId="0" fontId="23" fillId="2" borderId="0" xfId="0" applyFont="1" applyFill="1" applyAlignment="1">
      <alignment horizontal="left" vertical="top" wrapText="1"/>
    </xf>
    <xf numFmtId="3" fontId="23" fillId="5" borderId="16" xfId="0" applyNumberFormat="1" applyFont="1" applyFill="1" applyBorder="1" applyAlignment="1">
      <alignment horizontal="center" vertical="center" wrapText="1"/>
    </xf>
    <xf numFmtId="3" fontId="23" fillId="5" borderId="17" xfId="0" applyNumberFormat="1" applyFont="1" applyFill="1" applyBorder="1" applyAlignment="1">
      <alignment horizontal="center" vertical="center" wrapText="1"/>
    </xf>
    <xf numFmtId="3" fontId="23" fillId="5" borderId="18" xfId="0" applyNumberFormat="1" applyFont="1" applyFill="1" applyBorder="1" applyAlignment="1">
      <alignment horizontal="center" vertical="center" wrapText="1"/>
    </xf>
    <xf numFmtId="4" fontId="14" fillId="2" borderId="1" xfId="0" applyNumberFormat="1" applyFont="1" applyFill="1" applyBorder="1" applyAlignment="1">
      <alignment horizontal="left" vertical="center" wrapText="1"/>
    </xf>
    <xf numFmtId="4" fontId="14" fillId="2" borderId="2" xfId="0" applyNumberFormat="1" applyFont="1" applyFill="1" applyBorder="1" applyAlignment="1">
      <alignment horizontal="left" vertical="center" wrapText="1"/>
    </xf>
    <xf numFmtId="4" fontId="14" fillId="2" borderId="3"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3" fillId="2" borderId="2"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14" fillId="2" borderId="0" xfId="0" applyFont="1" applyFill="1" applyAlignment="1">
      <alignment horizontal="left" vertical="top" wrapText="1"/>
    </xf>
    <xf numFmtId="0" fontId="24" fillId="2" borderId="0" xfId="0" applyFont="1" applyFill="1" applyAlignment="1">
      <alignment horizontal="left" vertical="top" wrapText="1"/>
    </xf>
    <xf numFmtId="4" fontId="24" fillId="2" borderId="0" xfId="0" applyNumberFormat="1" applyFont="1" applyFill="1" applyAlignment="1">
      <alignment horizontal="left" vertical="center" wrapText="1"/>
    </xf>
    <xf numFmtId="0" fontId="23" fillId="0" borderId="1" xfId="1" applyFont="1" applyBorder="1" applyAlignment="1">
      <alignment vertical="top" wrapText="1"/>
    </xf>
    <xf numFmtId="0" fontId="23" fillId="0" borderId="2" xfId="1" applyFont="1" applyBorder="1" applyAlignment="1">
      <alignment vertical="top" wrapText="1"/>
    </xf>
    <xf numFmtId="0" fontId="23" fillId="0" borderId="3" xfId="1" applyFont="1" applyBorder="1" applyAlignment="1">
      <alignment vertical="top" wrapText="1"/>
    </xf>
    <xf numFmtId="0" fontId="23" fillId="2" borderId="1" xfId="1" applyFont="1" applyFill="1" applyBorder="1" applyAlignment="1">
      <alignment horizontal="left" vertical="top"/>
    </xf>
    <xf numFmtId="0" fontId="23" fillId="2" borderId="2" xfId="1" applyFont="1" applyFill="1" applyBorder="1" applyAlignment="1">
      <alignment horizontal="left" vertical="top"/>
    </xf>
    <xf numFmtId="0" fontId="23" fillId="2" borderId="3" xfId="1" applyFont="1" applyFill="1" applyBorder="1" applyAlignment="1">
      <alignment horizontal="left" vertical="top"/>
    </xf>
    <xf numFmtId="0" fontId="23" fillId="2" borderId="1" xfId="1" applyFont="1" applyFill="1" applyBorder="1" applyAlignment="1">
      <alignment vertical="center" wrapText="1"/>
    </xf>
    <xf numFmtId="0" fontId="23" fillId="2" borderId="2" xfId="1" applyFont="1" applyFill="1" applyBorder="1" applyAlignment="1">
      <alignment vertical="center" wrapText="1"/>
    </xf>
    <xf numFmtId="0" fontId="23" fillId="2" borderId="3" xfId="1" applyFont="1" applyFill="1" applyBorder="1" applyAlignment="1">
      <alignment vertical="center" wrapText="1"/>
    </xf>
    <xf numFmtId="0" fontId="23" fillId="2" borderId="9" xfId="1" applyFont="1" applyFill="1" applyBorder="1" applyAlignment="1">
      <alignment vertical="center"/>
    </xf>
    <xf numFmtId="0" fontId="11" fillId="2" borderId="9" xfId="1" applyFont="1" applyFill="1" applyBorder="1" applyAlignment="1">
      <alignment vertical="center"/>
    </xf>
    <xf numFmtId="0" fontId="36" fillId="2" borderId="4" xfId="1" applyFont="1" applyFill="1" applyBorder="1" applyAlignment="1">
      <alignment horizontal="center" vertical="center" wrapText="1"/>
    </xf>
    <xf numFmtId="0" fontId="36" fillId="2" borderId="0" xfId="1" applyFont="1" applyFill="1" applyAlignment="1">
      <alignment horizontal="center" vertical="center" wrapText="1"/>
    </xf>
    <xf numFmtId="0" fontId="36" fillId="2" borderId="13" xfId="1" applyFont="1" applyFill="1" applyBorder="1" applyAlignment="1">
      <alignment horizontal="center" vertical="center" wrapText="1"/>
    </xf>
    <xf numFmtId="0" fontId="36" fillId="2" borderId="6" xfId="1" applyFont="1" applyFill="1" applyBorder="1" applyAlignment="1">
      <alignment horizontal="center" vertical="center" wrapText="1"/>
    </xf>
    <xf numFmtId="49" fontId="35" fillId="0" borderId="1" xfId="1" applyNumberFormat="1" applyFont="1" applyBorder="1" applyAlignment="1">
      <alignment vertical="center"/>
    </xf>
    <xf numFmtId="49" fontId="35" fillId="0" borderId="2" xfId="1" applyNumberFormat="1" applyFont="1" applyBorder="1" applyAlignment="1">
      <alignment vertical="center"/>
    </xf>
    <xf numFmtId="49" fontId="35" fillId="0" borderId="3" xfId="1" applyNumberFormat="1" applyFont="1" applyBorder="1" applyAlignment="1">
      <alignment vertical="center"/>
    </xf>
    <xf numFmtId="0" fontId="15" fillId="0" borderId="9" xfId="1" applyFont="1" applyBorder="1" applyAlignment="1">
      <alignment horizontal="center" vertical="center"/>
    </xf>
    <xf numFmtId="0" fontId="15" fillId="0" borderId="3" xfId="1" applyFont="1" applyBorder="1" applyAlignment="1">
      <alignment horizontal="center" vertical="top"/>
    </xf>
    <xf numFmtId="0" fontId="15" fillId="0" borderId="9" xfId="1" applyFont="1" applyBorder="1" applyAlignment="1">
      <alignment horizontal="center" vertical="top"/>
    </xf>
    <xf numFmtId="49" fontId="23" fillId="0" borderId="9" xfId="1" applyNumberFormat="1" applyFont="1" applyBorder="1" applyAlignment="1">
      <alignment horizontal="center" vertical="center"/>
    </xf>
    <xf numFmtId="0" fontId="23" fillId="0" borderId="9" xfId="1" applyFont="1" applyBorder="1" applyAlignment="1">
      <alignment horizontal="center" vertical="center" wrapText="1"/>
    </xf>
    <xf numFmtId="4" fontId="23" fillId="0" borderId="9" xfId="1" applyNumberFormat="1" applyFont="1" applyBorder="1" applyAlignment="1">
      <alignment horizontal="center" vertical="center" wrapText="1"/>
    </xf>
    <xf numFmtId="0" fontId="23" fillId="0" borderId="1" xfId="1" applyFont="1" applyBorder="1" applyAlignment="1">
      <alignment horizontal="left" vertical="center" wrapText="1"/>
    </xf>
    <xf numFmtId="0" fontId="23" fillId="0" borderId="2" xfId="1" applyFont="1" applyBorder="1" applyAlignment="1">
      <alignment horizontal="left" vertical="center" wrapText="1"/>
    </xf>
    <xf numFmtId="0" fontId="23" fillId="0" borderId="3" xfId="1" applyFont="1" applyBorder="1" applyAlignment="1">
      <alignment horizontal="left" vertical="center" wrapText="1"/>
    </xf>
    <xf numFmtId="0" fontId="41" fillId="0" borderId="11" xfId="0" applyFont="1" applyBorder="1" applyAlignment="1" applyProtection="1">
      <alignment horizontal="justify" vertical="center" wrapText="1"/>
      <protection hidden="1"/>
    </xf>
    <xf numFmtId="0" fontId="41" fillId="0" borderId="12" xfId="0" applyFont="1" applyBorder="1" applyAlignment="1" applyProtection="1">
      <alignment horizontal="justify" vertical="center" wrapText="1"/>
      <protection hidden="1"/>
    </xf>
    <xf numFmtId="0" fontId="41" fillId="0" borderId="14" xfId="0" applyFont="1" applyBorder="1" applyAlignment="1" applyProtection="1">
      <alignment horizontal="justify" vertical="center" wrapText="1"/>
      <protection hidden="1"/>
    </xf>
    <xf numFmtId="0" fontId="8" fillId="0" borderId="9" xfId="3" applyFont="1" applyBorder="1" applyAlignment="1">
      <alignment horizontal="center" vertical="center" wrapText="1"/>
    </xf>
    <xf numFmtId="0" fontId="9" fillId="0" borderId="9" xfId="3" applyFont="1" applyBorder="1" applyAlignment="1">
      <alignment horizontal="center" vertical="center" wrapText="1"/>
    </xf>
    <xf numFmtId="0" fontId="8" fillId="0" borderId="10" xfId="3" applyFont="1" applyBorder="1" applyAlignment="1">
      <alignment vertical="top" wrapText="1"/>
    </xf>
    <xf numFmtId="0" fontId="9" fillId="0" borderId="15" xfId="3" applyFont="1" applyBorder="1" applyAlignment="1">
      <alignment vertical="top" wrapText="1"/>
    </xf>
    <xf numFmtId="3" fontId="8" fillId="0" borderId="1" xfId="3" applyNumberFormat="1" applyFont="1" applyBorder="1" applyAlignment="1">
      <alignment horizontal="center" vertical="center"/>
    </xf>
    <xf numFmtId="3" fontId="8" fillId="0" borderId="2" xfId="3" applyNumberFormat="1" applyFont="1" applyBorder="1" applyAlignment="1">
      <alignment horizontal="center" vertical="center"/>
    </xf>
    <xf numFmtId="3" fontId="8" fillId="0" borderId="3" xfId="3" applyNumberFormat="1" applyFont="1" applyBorder="1" applyAlignment="1">
      <alignment horizontal="center" vertical="center"/>
    </xf>
    <xf numFmtId="0" fontId="0" fillId="0" borderId="0" xfId="0" applyAlignment="1">
      <alignment horizontal="left" vertical="top" wrapText="1"/>
    </xf>
    <xf numFmtId="0" fontId="4" fillId="0" borderId="0" xfId="1" applyFont="1" applyAlignment="1">
      <alignment horizontal="center" vertical="top"/>
    </xf>
    <xf numFmtId="4" fontId="8" fillId="0" borderId="1" xfId="0" applyNumberFormat="1" applyFont="1" applyBorder="1" applyAlignment="1">
      <alignment horizontal="left" vertical="top"/>
    </xf>
    <xf numFmtId="4" fontId="8" fillId="0" borderId="3" xfId="0" applyNumberFormat="1" applyFont="1" applyBorder="1" applyAlignment="1">
      <alignment horizontal="left" vertical="top"/>
    </xf>
    <xf numFmtId="4" fontId="8" fillId="0" borderId="9" xfId="0" applyNumberFormat="1" applyFont="1" applyBorder="1" applyAlignment="1">
      <alignment horizontal="left" vertical="top" wrapText="1"/>
    </xf>
    <xf numFmtId="4" fontId="8" fillId="0" borderId="1" xfId="0" applyNumberFormat="1" applyFont="1" applyBorder="1" applyAlignment="1">
      <alignment horizontal="left" vertical="top" wrapText="1"/>
    </xf>
    <xf numFmtId="4" fontId="8" fillId="0" borderId="3" xfId="0" applyNumberFormat="1" applyFont="1" applyBorder="1" applyAlignment="1">
      <alignment horizontal="left" vertical="top" wrapText="1"/>
    </xf>
    <xf numFmtId="4" fontId="8" fillId="0" borderId="9" xfId="0" applyNumberFormat="1" applyFont="1" applyBorder="1" applyAlignment="1">
      <alignment horizontal="right" vertical="top" wrapText="1"/>
    </xf>
    <xf numFmtId="4" fontId="5" fillId="0" borderId="2" xfId="0" applyNumberFormat="1" applyFont="1" applyBorder="1" applyAlignment="1">
      <alignment horizontal="left" vertical="top"/>
    </xf>
    <xf numFmtId="0" fontId="8" fillId="0" borderId="1" xfId="0" applyFont="1" applyBorder="1" applyAlignment="1">
      <alignment horizontal="left" vertical="top" wrapText="1"/>
    </xf>
    <xf numFmtId="0" fontId="5" fillId="0" borderId="2" xfId="0" applyFont="1" applyBorder="1" applyAlignment="1">
      <alignment horizontal="left" vertical="top"/>
    </xf>
    <xf numFmtId="0" fontId="8" fillId="0" borderId="6" xfId="0" applyFont="1" applyBorder="1" applyAlignment="1">
      <alignment horizontal="left" vertical="top" wrapText="1"/>
    </xf>
    <xf numFmtId="4" fontId="8" fillId="0" borderId="2" xfId="0" applyNumberFormat="1" applyFont="1" applyBorder="1" applyAlignment="1">
      <alignment horizontal="left" vertical="top" wrapText="1"/>
    </xf>
    <xf numFmtId="4" fontId="11" fillId="0" borderId="1" xfId="0" applyNumberFormat="1" applyFont="1" applyBorder="1" applyAlignment="1" applyProtection="1">
      <alignment horizontal="center" wrapText="1"/>
      <protection hidden="1"/>
    </xf>
    <xf numFmtId="4" fontId="11" fillId="0" borderId="3" xfId="0" applyNumberFormat="1" applyFont="1" applyBorder="1" applyAlignment="1" applyProtection="1">
      <alignment horizontal="center" wrapText="1"/>
      <protection hidden="1"/>
    </xf>
    <xf numFmtId="4" fontId="27" fillId="5" borderId="1" xfId="1" applyNumberFormat="1" applyFont="1" applyFill="1" applyBorder="1" applyAlignment="1">
      <alignment horizontal="center" vertical="top"/>
    </xf>
    <xf numFmtId="4" fontId="27" fillId="5" borderId="2" xfId="1" applyNumberFormat="1" applyFont="1" applyFill="1" applyBorder="1" applyAlignment="1">
      <alignment horizontal="center" vertical="top"/>
    </xf>
    <xf numFmtId="4" fontId="27" fillId="5" borderId="3" xfId="1" applyNumberFormat="1" applyFont="1" applyFill="1" applyBorder="1" applyAlignment="1">
      <alignment horizontal="center" vertical="top"/>
    </xf>
    <xf numFmtId="2" fontId="23" fillId="4" borderId="0" xfId="0" applyNumberFormat="1" applyFont="1" applyFill="1" applyAlignment="1" applyProtection="1">
      <alignment horizontal="left" vertical="center" wrapText="1"/>
      <protection locked="0"/>
    </xf>
    <xf numFmtId="4" fontId="11" fillId="3" borderId="1" xfId="0" applyNumberFormat="1" applyFont="1" applyFill="1" applyBorder="1" applyAlignment="1" applyProtection="1">
      <alignment horizontal="center" vertical="center" wrapText="1"/>
      <protection locked="0"/>
    </xf>
    <xf numFmtId="4" fontId="11" fillId="3" borderId="3" xfId="0" applyNumberFormat="1" applyFont="1" applyFill="1" applyBorder="1" applyAlignment="1" applyProtection="1">
      <alignment horizontal="center" vertical="center" wrapText="1"/>
      <protection locked="0"/>
    </xf>
    <xf numFmtId="0" fontId="23" fillId="0" borderId="9" xfId="0" applyFont="1" applyBorder="1" applyAlignment="1">
      <alignment horizontal="center" vertical="center" wrapText="1"/>
    </xf>
    <xf numFmtId="0" fontId="23" fillId="0" borderId="9" xfId="0" applyFont="1" applyBorder="1" applyAlignment="1">
      <alignment vertical="top" wrapText="1"/>
    </xf>
    <xf numFmtId="0" fontId="27" fillId="0" borderId="9" xfId="0" applyFont="1" applyBorder="1" applyAlignment="1">
      <alignment horizontal="center" vertical="top" wrapText="1"/>
    </xf>
    <xf numFmtId="0" fontId="23" fillId="0" borderId="9" xfId="0" applyFont="1" applyBorder="1" applyAlignment="1">
      <alignment horizontal="center" vertical="top" wrapText="1"/>
    </xf>
    <xf numFmtId="0" fontId="27" fillId="0" borderId="9" xfId="0" applyFont="1" applyBorder="1" applyAlignment="1">
      <alignment horizontal="center" vertical="center" wrapText="1"/>
    </xf>
    <xf numFmtId="2" fontId="23" fillId="0" borderId="0" xfId="0" applyNumberFormat="1" applyFont="1" applyAlignment="1">
      <alignment horizontal="left" vertical="center" wrapText="1"/>
    </xf>
    <xf numFmtId="0" fontId="23" fillId="0" borderId="0" xfId="0" applyFont="1" applyAlignment="1">
      <alignment horizontal="left" vertical="top" wrapText="1"/>
    </xf>
  </cellXfs>
  <cellStyles count="5">
    <cellStyle name="Hyperlink" xfId="4" builtinId="8"/>
    <cellStyle name="Normal" xfId="0" builtinId="0"/>
    <cellStyle name="Normal 2" xfId="1" xr:uid="{00000000-0005-0000-0000-000001000000}"/>
    <cellStyle name="Normal 4" xfId="3" xr:uid="{4165BAC4-BEC3-4235-990A-8D4B4FDA166E}"/>
    <cellStyle name="Procent" xfId="2" builtinId="5"/>
  </cellStyles>
  <dxfs count="53">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patternFill>
      </fill>
    </dxf>
    <dxf>
      <fill>
        <patternFill>
          <bgColor rgb="FFC0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5"/>
  <sheetViews>
    <sheetView tabSelected="1" topLeftCell="A29" zoomScale="82" zoomScaleNormal="82" workbookViewId="0">
      <selection activeCell="S17" sqref="S17"/>
    </sheetView>
  </sheetViews>
  <sheetFormatPr defaultColWidth="8.88671875" defaultRowHeight="12.6" x14ac:dyDescent="0.25"/>
  <cols>
    <col min="1" max="1" width="5.88671875" style="32" customWidth="1"/>
    <col min="2" max="3" width="3.88671875" style="32" customWidth="1"/>
    <col min="4" max="4" width="17.5546875" style="32" customWidth="1"/>
    <col min="5" max="5" width="13.44140625" style="32" customWidth="1"/>
    <col min="6" max="6" width="10.44140625" style="32" customWidth="1"/>
    <col min="7" max="10" width="8.88671875" style="32"/>
    <col min="11" max="11" width="5" style="32" customWidth="1"/>
    <col min="12" max="12" width="11.33203125" style="32" customWidth="1"/>
    <col min="13" max="13" width="1.5546875" style="32" customWidth="1"/>
    <col min="14" max="14" width="10.6640625" style="32" customWidth="1"/>
    <col min="15" max="19" width="8.88671875" style="32"/>
    <col min="20" max="20" width="4.88671875" style="32" customWidth="1"/>
    <col min="21" max="23" width="8.88671875" style="32"/>
    <col min="24" max="24" width="11.5546875" style="32" customWidth="1"/>
    <col min="25" max="16384" width="8.88671875" style="32"/>
  </cols>
  <sheetData>
    <row r="1" spans="1:26" s="30" customFormat="1" ht="26.4" customHeight="1" x14ac:dyDescent="0.25">
      <c r="A1" s="34" t="s">
        <v>578</v>
      </c>
      <c r="B1" s="27"/>
      <c r="E1" s="35"/>
      <c r="F1" s="35"/>
      <c r="G1" s="35"/>
      <c r="H1" s="35"/>
    </row>
    <row r="2" spans="1:26" s="30" customFormat="1" x14ac:dyDescent="0.25"/>
    <row r="3" spans="1:26" s="31" customFormat="1" ht="21" customHeight="1" x14ac:dyDescent="0.3">
      <c r="A3" s="523" t="s">
        <v>579</v>
      </c>
      <c r="B3" s="523"/>
      <c r="C3" s="523"/>
      <c r="D3" s="523"/>
      <c r="E3" s="523"/>
      <c r="F3" s="523"/>
      <c r="G3" s="523"/>
      <c r="H3" s="523"/>
      <c r="I3" s="523"/>
      <c r="J3" s="523"/>
      <c r="K3" s="523"/>
      <c r="L3" s="523"/>
      <c r="M3" s="523"/>
    </row>
    <row r="4" spans="1:26" s="31" customFormat="1" ht="7.8" customHeight="1" x14ac:dyDescent="0.3">
      <c r="A4" s="523"/>
      <c r="B4" s="523"/>
      <c r="C4" s="523"/>
      <c r="D4" s="523"/>
      <c r="E4" s="523"/>
      <c r="F4" s="523"/>
      <c r="G4" s="523"/>
      <c r="H4" s="523"/>
      <c r="I4" s="523"/>
      <c r="J4" s="523"/>
      <c r="K4" s="523"/>
      <c r="L4" s="523"/>
      <c r="M4" s="523"/>
    </row>
    <row r="5" spans="1:26" s="31" customFormat="1" ht="34.200000000000003" customHeight="1" x14ac:dyDescent="0.3">
      <c r="A5" s="513" t="s">
        <v>580</v>
      </c>
      <c r="B5" s="513"/>
      <c r="C5" s="513"/>
      <c r="D5" s="513"/>
      <c r="E5" s="513"/>
      <c r="F5" s="513"/>
      <c r="G5" s="513"/>
      <c r="H5" s="513"/>
      <c r="I5" s="513"/>
      <c r="J5" s="513"/>
      <c r="K5" s="513"/>
      <c r="L5" s="513"/>
      <c r="M5" s="513"/>
      <c r="N5" s="513"/>
    </row>
    <row r="6" spans="1:26" s="31" customFormat="1" ht="28.8" customHeight="1" x14ac:dyDescent="0.3">
      <c r="A6" s="513" t="s">
        <v>581</v>
      </c>
      <c r="B6" s="513"/>
      <c r="C6" s="513"/>
      <c r="D6" s="513"/>
      <c r="E6" s="513"/>
      <c r="F6" s="513"/>
      <c r="G6" s="513"/>
      <c r="H6" s="513"/>
      <c r="I6" s="513"/>
      <c r="J6" s="513"/>
      <c r="K6" s="513"/>
      <c r="L6" s="513"/>
      <c r="M6" s="513"/>
      <c r="N6" s="513"/>
    </row>
    <row r="7" spans="1:26" s="31" customFormat="1" ht="19.2" customHeight="1" x14ac:dyDescent="0.3">
      <c r="A7" s="36"/>
      <c r="B7" s="36"/>
      <c r="C7" s="36"/>
      <c r="D7" s="36"/>
      <c r="E7" s="36"/>
      <c r="F7" s="36"/>
      <c r="G7" s="36"/>
      <c r="H7" s="36"/>
      <c r="I7" s="36"/>
      <c r="J7" s="36"/>
      <c r="K7" s="36"/>
      <c r="L7" s="36"/>
      <c r="M7" s="36"/>
    </row>
    <row r="8" spans="1:26" s="38" customFormat="1" ht="79.2" customHeight="1" x14ac:dyDescent="0.25">
      <c r="A8" s="513" t="s">
        <v>893</v>
      </c>
      <c r="B8" s="513"/>
      <c r="C8" s="513"/>
      <c r="D8" s="513"/>
      <c r="E8" s="513"/>
      <c r="F8" s="513"/>
      <c r="G8" s="513"/>
      <c r="H8" s="513"/>
      <c r="I8" s="513"/>
      <c r="J8" s="513"/>
      <c r="K8" s="513"/>
      <c r="L8" s="513"/>
      <c r="M8" s="513"/>
      <c r="N8" s="513"/>
      <c r="O8" s="37"/>
      <c r="T8" s="40"/>
      <c r="W8" s="39"/>
      <c r="X8" s="39"/>
      <c r="Y8" s="39"/>
      <c r="Z8" s="39"/>
    </row>
    <row r="9" spans="1:26" s="38" customFormat="1" ht="18" customHeight="1" x14ac:dyDescent="0.25">
      <c r="A9" s="37"/>
      <c r="B9" s="37"/>
      <c r="C9" s="37"/>
      <c r="D9" s="37"/>
      <c r="E9" s="37"/>
      <c r="F9" s="37"/>
      <c r="G9" s="37"/>
      <c r="H9" s="37"/>
      <c r="I9" s="37"/>
      <c r="J9" s="37"/>
      <c r="K9" s="37"/>
      <c r="L9" s="37"/>
      <c r="M9" s="37"/>
      <c r="N9" s="37"/>
      <c r="O9" s="37"/>
      <c r="T9" s="40"/>
      <c r="W9" s="39"/>
      <c r="X9" s="39"/>
      <c r="Y9" s="39"/>
      <c r="Z9" s="39"/>
    </row>
    <row r="10" spans="1:26" s="38" customFormat="1" ht="43.8" customHeight="1" x14ac:dyDescent="0.25">
      <c r="A10" s="526" t="s">
        <v>894</v>
      </c>
      <c r="B10" s="526"/>
      <c r="C10" s="526"/>
      <c r="D10" s="526"/>
      <c r="E10" s="526"/>
      <c r="F10" s="526"/>
      <c r="G10" s="526"/>
      <c r="H10" s="526"/>
      <c r="I10" s="526"/>
      <c r="J10" s="526"/>
      <c r="K10" s="526"/>
      <c r="L10" s="526"/>
      <c r="M10" s="526"/>
      <c r="N10" s="526"/>
      <c r="O10" s="37"/>
      <c r="W10" s="39"/>
      <c r="X10" s="39"/>
      <c r="Y10" s="39"/>
      <c r="Z10" s="39"/>
    </row>
    <row r="11" spans="1:26" s="38" customFormat="1" ht="13.2" customHeight="1" x14ac:dyDescent="0.25">
      <c r="A11" s="37"/>
      <c r="B11" s="37"/>
      <c r="C11" s="37"/>
      <c r="D11" s="37"/>
      <c r="E11" s="37"/>
      <c r="F11" s="37"/>
      <c r="G11" s="37"/>
      <c r="H11" s="37"/>
      <c r="I11" s="37"/>
      <c r="J11" s="37"/>
      <c r="K11" s="37"/>
      <c r="L11" s="37"/>
      <c r="M11" s="37"/>
      <c r="N11" s="37"/>
      <c r="O11" s="37"/>
      <c r="W11" s="39"/>
      <c r="X11" s="39"/>
      <c r="Y11" s="39"/>
      <c r="Z11" s="39"/>
    </row>
    <row r="12" spans="1:26" s="38" customFormat="1" ht="31.8" customHeight="1" x14ac:dyDescent="0.25">
      <c r="A12" s="526" t="s">
        <v>874</v>
      </c>
      <c r="B12" s="526"/>
      <c r="C12" s="526"/>
      <c r="D12" s="526"/>
      <c r="E12" s="526"/>
      <c r="F12" s="526"/>
      <c r="G12" s="526"/>
      <c r="H12" s="526"/>
      <c r="I12" s="526"/>
      <c r="J12" s="526"/>
      <c r="K12" s="526"/>
      <c r="L12" s="526"/>
      <c r="M12" s="526"/>
      <c r="N12" s="526"/>
      <c r="O12" s="37"/>
      <c r="W12" s="39"/>
      <c r="X12" s="39"/>
      <c r="Y12" s="39"/>
      <c r="Z12" s="39"/>
    </row>
    <row r="13" spans="1:26" s="38" customFormat="1" ht="18" customHeight="1" x14ac:dyDescent="0.25">
      <c r="A13" s="37"/>
      <c r="B13" s="37"/>
      <c r="C13" s="37"/>
      <c r="D13" s="37"/>
      <c r="E13" s="37"/>
      <c r="F13" s="37"/>
      <c r="G13" s="37"/>
      <c r="H13" s="37"/>
      <c r="I13" s="37"/>
      <c r="J13" s="37"/>
      <c r="K13" s="37"/>
      <c r="L13" s="37"/>
      <c r="M13" s="37"/>
      <c r="N13" s="37"/>
      <c r="O13" s="37"/>
      <c r="W13" s="39"/>
      <c r="X13" s="39"/>
      <c r="Y13" s="39"/>
      <c r="Z13" s="39"/>
    </row>
    <row r="14" spans="1:26" s="38" customFormat="1" ht="42.75" customHeight="1" x14ac:dyDescent="0.25">
      <c r="A14" s="529" t="s">
        <v>834</v>
      </c>
      <c r="B14" s="529"/>
      <c r="C14" s="529"/>
      <c r="D14" s="529"/>
      <c r="E14" s="529"/>
      <c r="F14" s="529"/>
      <c r="G14" s="529"/>
      <c r="H14" s="529"/>
      <c r="I14" s="529"/>
      <c r="J14" s="529"/>
      <c r="K14" s="529"/>
      <c r="L14" s="529"/>
      <c r="M14" s="529"/>
      <c r="N14" s="529"/>
      <c r="O14" s="41"/>
    </row>
    <row r="15" spans="1:26" s="38" customFormat="1" ht="40.200000000000003" customHeight="1" x14ac:dyDescent="0.25">
      <c r="A15" s="529" t="s">
        <v>875</v>
      </c>
      <c r="B15" s="529"/>
      <c r="C15" s="529"/>
      <c r="D15" s="529"/>
      <c r="E15" s="529"/>
      <c r="F15" s="529"/>
      <c r="G15" s="529"/>
      <c r="H15" s="529"/>
      <c r="I15" s="529"/>
      <c r="J15" s="529"/>
      <c r="K15" s="529"/>
      <c r="L15" s="529"/>
      <c r="M15" s="529"/>
      <c r="N15" s="529"/>
      <c r="O15" s="41"/>
    </row>
    <row r="16" spans="1:26" s="43" customFormat="1" ht="24.6" customHeight="1" x14ac:dyDescent="0.25">
      <c r="A16" s="518" t="s">
        <v>819</v>
      </c>
      <c r="B16" s="518"/>
      <c r="C16" s="518"/>
      <c r="D16" s="518"/>
      <c r="E16" s="518"/>
      <c r="F16" s="518"/>
      <c r="G16" s="518"/>
      <c r="H16" s="518"/>
      <c r="I16" s="518"/>
      <c r="J16" s="518"/>
      <c r="K16" s="518"/>
      <c r="L16" s="518"/>
      <c r="M16" s="518"/>
      <c r="N16" s="42"/>
      <c r="O16" s="42"/>
    </row>
    <row r="17" spans="1:19" s="43" customFormat="1" ht="23.4" customHeight="1" x14ac:dyDescent="0.25">
      <c r="A17" s="513" t="s">
        <v>757</v>
      </c>
      <c r="B17" s="513"/>
      <c r="C17" s="513"/>
      <c r="D17" s="513"/>
      <c r="E17" s="513"/>
      <c r="F17" s="513"/>
      <c r="G17" s="513"/>
      <c r="H17" s="513"/>
      <c r="I17" s="513"/>
      <c r="J17" s="513"/>
      <c r="K17" s="513"/>
      <c r="L17" s="513"/>
      <c r="M17" s="513"/>
      <c r="N17" s="513"/>
      <c r="O17" s="42"/>
    </row>
    <row r="18" spans="1:19" ht="23.4" customHeight="1" x14ac:dyDescent="0.25">
      <c r="A18" s="520" t="s">
        <v>182</v>
      </c>
      <c r="B18" s="520"/>
      <c r="C18" s="520"/>
      <c r="D18" s="520"/>
      <c r="E18" s="520"/>
      <c r="F18" s="520"/>
      <c r="G18" s="520"/>
      <c r="H18" s="403">
        <v>5.2434000000000003</v>
      </c>
      <c r="I18" s="31"/>
      <c r="J18" s="31"/>
      <c r="K18" s="30"/>
      <c r="L18" s="31"/>
      <c r="M18" s="31"/>
      <c r="N18" s="31"/>
      <c r="O18" s="33"/>
      <c r="P18" s="33"/>
      <c r="Q18" s="33"/>
      <c r="R18" s="33"/>
      <c r="S18" s="33"/>
    </row>
    <row r="19" spans="1:19" s="78" customFormat="1" ht="12" x14ac:dyDescent="0.25">
      <c r="A19" s="528" t="s">
        <v>849</v>
      </c>
      <c r="B19" s="528"/>
      <c r="C19" s="528"/>
      <c r="D19" s="528"/>
      <c r="E19" s="528"/>
      <c r="F19" s="528"/>
      <c r="G19" s="528"/>
      <c r="H19" s="528"/>
      <c r="I19" s="528"/>
      <c r="J19" s="528"/>
      <c r="K19" s="528"/>
      <c r="L19" s="528"/>
      <c r="M19" s="528"/>
    </row>
    <row r="20" spans="1:19" s="379" customFormat="1" ht="47.4" hidden="1" customHeight="1" x14ac:dyDescent="0.3">
      <c r="C20" s="380"/>
      <c r="D20" s="381" t="s">
        <v>784</v>
      </c>
      <c r="E20" s="381"/>
      <c r="F20" s="381"/>
      <c r="G20" s="381"/>
      <c r="H20" s="381"/>
      <c r="I20" s="381"/>
      <c r="J20" s="522" t="s">
        <v>454</v>
      </c>
      <c r="K20" s="522"/>
      <c r="L20" s="521" t="s">
        <v>306</v>
      </c>
      <c r="M20" s="521"/>
      <c r="N20" s="382"/>
      <c r="O20" s="383"/>
      <c r="P20" s="383"/>
      <c r="Q20" s="383"/>
    </row>
    <row r="21" spans="1:19" s="379" customFormat="1" ht="33" hidden="1" customHeight="1" x14ac:dyDescent="0.3">
      <c r="D21" s="381" t="s">
        <v>810</v>
      </c>
      <c r="E21" s="381"/>
      <c r="F21" s="381"/>
      <c r="G21" s="381"/>
      <c r="H21" s="381"/>
      <c r="I21" s="381"/>
      <c r="J21" s="522" t="s">
        <v>312</v>
      </c>
      <c r="K21" s="522"/>
      <c r="L21" s="521" t="s">
        <v>181</v>
      </c>
      <c r="M21" s="521"/>
      <c r="N21" s="384" t="s">
        <v>806</v>
      </c>
      <c r="O21" s="383"/>
      <c r="P21" s="383"/>
      <c r="Q21" s="383"/>
    </row>
    <row r="22" spans="1:19" s="379" customFormat="1" ht="28.8" hidden="1" customHeight="1" x14ac:dyDescent="0.3">
      <c r="D22" s="381"/>
      <c r="E22" s="381"/>
      <c r="F22" s="381"/>
      <c r="G22" s="381"/>
      <c r="H22" s="381"/>
      <c r="I22" s="381"/>
      <c r="J22" s="522" t="s">
        <v>313</v>
      </c>
      <c r="K22" s="522"/>
      <c r="L22" s="521" t="s">
        <v>181</v>
      </c>
      <c r="M22" s="521"/>
      <c r="N22" s="384" t="s">
        <v>805</v>
      </c>
      <c r="O22" s="383"/>
      <c r="P22" s="383"/>
      <c r="Q22" s="383"/>
    </row>
    <row r="23" spans="1:19" s="379" customFormat="1" ht="7.2" customHeight="1" x14ac:dyDescent="0.3">
      <c r="D23" s="381"/>
      <c r="E23" s="381"/>
      <c r="F23" s="381"/>
      <c r="G23" s="381"/>
      <c r="H23" s="381"/>
      <c r="I23" s="381"/>
      <c r="J23" s="522" t="s">
        <v>453</v>
      </c>
      <c r="K23" s="522"/>
      <c r="L23" s="521" t="s">
        <v>180</v>
      </c>
      <c r="M23" s="521"/>
      <c r="N23" s="384" t="s">
        <v>806</v>
      </c>
      <c r="O23" s="383"/>
      <c r="P23" s="383"/>
      <c r="Q23" s="383"/>
    </row>
    <row r="24" spans="1:19" s="30" customFormat="1" ht="40.200000000000003" customHeight="1" x14ac:dyDescent="0.25">
      <c r="A24" s="532" t="s">
        <v>887</v>
      </c>
      <c r="B24" s="533"/>
      <c r="C24" s="533"/>
      <c r="D24" s="533"/>
      <c r="E24" s="533"/>
      <c r="F24" s="533"/>
      <c r="G24" s="533"/>
      <c r="H24" s="533"/>
      <c r="I24" s="533"/>
      <c r="J24" s="533"/>
      <c r="K24" s="533"/>
      <c r="L24" s="533"/>
      <c r="M24" s="533"/>
    </row>
    <row r="25" spans="1:19" s="30" customFormat="1" ht="17.399999999999999" customHeight="1" x14ac:dyDescent="0.25">
      <c r="A25" s="525" t="s">
        <v>796</v>
      </c>
      <c r="B25" s="525"/>
      <c r="C25" s="525"/>
      <c r="D25" s="525"/>
      <c r="E25" s="525"/>
      <c r="F25" s="525"/>
      <c r="G25" s="525"/>
      <c r="H25" s="525"/>
      <c r="I25" s="525"/>
      <c r="J25" s="525"/>
      <c r="K25" s="525"/>
      <c r="L25" s="525"/>
      <c r="M25" s="525"/>
    </row>
    <row r="26" spans="1:19" s="30" customFormat="1" ht="17.399999999999999" customHeight="1" x14ac:dyDescent="0.25">
      <c r="A26" s="36" t="s">
        <v>792</v>
      </c>
      <c r="B26" s="524" t="s">
        <v>793</v>
      </c>
      <c r="C26" s="524"/>
      <c r="D26" s="524"/>
      <c r="E26" s="36" t="s">
        <v>794</v>
      </c>
      <c r="F26" s="282">
        <v>0.1</v>
      </c>
      <c r="G26" s="527" t="s">
        <v>795</v>
      </c>
      <c r="H26" s="527"/>
      <c r="I26" s="527"/>
      <c r="J26" s="527"/>
      <c r="K26" s="527"/>
      <c r="L26" s="527"/>
      <c r="M26" s="527"/>
      <c r="N26" s="527"/>
    </row>
    <row r="27" spans="1:19" s="30" customFormat="1" ht="56.4" customHeight="1" x14ac:dyDescent="0.25">
      <c r="A27" s="36" t="s">
        <v>792</v>
      </c>
      <c r="B27" s="512" t="s">
        <v>896</v>
      </c>
      <c r="C27" s="512"/>
      <c r="D27" s="512"/>
      <c r="E27" s="36" t="s">
        <v>794</v>
      </c>
      <c r="F27" s="282">
        <v>0.1</v>
      </c>
      <c r="G27" s="527" t="s">
        <v>795</v>
      </c>
      <c r="H27" s="527"/>
      <c r="I27" s="527"/>
      <c r="J27" s="527"/>
      <c r="K27" s="527"/>
      <c r="L27" s="527"/>
      <c r="M27" s="527"/>
      <c r="N27" s="527"/>
    </row>
    <row r="28" spans="1:19" s="30" customFormat="1" ht="82.8" customHeight="1" x14ac:dyDescent="0.25">
      <c r="A28" s="513" t="s">
        <v>890</v>
      </c>
      <c r="B28" s="513"/>
      <c r="C28" s="513"/>
      <c r="D28" s="513"/>
      <c r="E28" s="36" t="s">
        <v>794</v>
      </c>
      <c r="F28" s="282">
        <v>0.1</v>
      </c>
      <c r="G28" s="513" t="s">
        <v>889</v>
      </c>
      <c r="H28" s="513"/>
      <c r="I28" s="513"/>
      <c r="J28" s="513"/>
      <c r="K28" s="513"/>
      <c r="L28" s="513"/>
      <c r="M28" s="513"/>
      <c r="N28" s="513"/>
    </row>
    <row r="29" spans="1:19" s="30" customFormat="1" ht="25.2" customHeight="1" x14ac:dyDescent="0.25">
      <c r="A29" s="527" t="s">
        <v>797</v>
      </c>
      <c r="B29" s="527"/>
      <c r="C29" s="527"/>
      <c r="D29" s="527"/>
      <c r="E29" s="36" t="s">
        <v>794</v>
      </c>
      <c r="F29" s="282">
        <v>0.1</v>
      </c>
      <c r="G29" s="513" t="s">
        <v>897</v>
      </c>
      <c r="H29" s="513"/>
      <c r="I29" s="513"/>
      <c r="J29" s="513"/>
      <c r="K29" s="513"/>
      <c r="L29" s="513"/>
      <c r="M29" s="513"/>
      <c r="N29" s="513"/>
    </row>
    <row r="30" spans="1:19" s="30" customFormat="1" ht="26.4" customHeight="1" x14ac:dyDescent="0.25">
      <c r="A30" s="283" t="s">
        <v>792</v>
      </c>
      <c r="B30" s="530" t="s">
        <v>798</v>
      </c>
      <c r="C30" s="530"/>
      <c r="D30" s="530"/>
      <c r="E30" s="36" t="s">
        <v>794</v>
      </c>
      <c r="F30" s="282">
        <v>0.1</v>
      </c>
      <c r="G30" s="513" t="s">
        <v>898</v>
      </c>
      <c r="H30" s="513"/>
      <c r="I30" s="513"/>
      <c r="J30" s="513"/>
      <c r="K30" s="513"/>
      <c r="L30" s="513"/>
      <c r="M30" s="513"/>
      <c r="N30" s="513"/>
    </row>
    <row r="31" spans="1:19" s="30" customFormat="1" ht="26.4" customHeight="1" x14ac:dyDescent="0.25">
      <c r="A31" s="283"/>
      <c r="B31" s="283"/>
      <c r="C31" s="283"/>
      <c r="D31" s="283"/>
      <c r="E31" s="36"/>
      <c r="F31" s="282"/>
      <c r="G31" s="36"/>
      <c r="H31" s="36"/>
      <c r="I31" s="36"/>
      <c r="J31" s="36"/>
      <c r="K31" s="36"/>
      <c r="L31" s="36"/>
      <c r="M31" s="36"/>
    </row>
    <row r="32" spans="1:19" s="30" customFormat="1" ht="26.4" customHeight="1" x14ac:dyDescent="0.25">
      <c r="A32" s="513" t="s">
        <v>865</v>
      </c>
      <c r="B32" s="513"/>
      <c r="C32" s="513"/>
      <c r="D32" s="513"/>
      <c r="E32" s="513"/>
      <c r="F32" s="513"/>
      <c r="G32" s="513"/>
      <c r="H32" s="513"/>
      <c r="I32" s="513"/>
      <c r="J32" s="513"/>
      <c r="K32" s="513"/>
      <c r="L32" s="513"/>
      <c r="M32" s="513"/>
      <c r="N32" s="513"/>
    </row>
    <row r="33" spans="1:14" s="30" customFormat="1" ht="40.799999999999997" customHeight="1" x14ac:dyDescent="0.25">
      <c r="A33" s="36" t="s">
        <v>866</v>
      </c>
      <c r="B33" s="512" t="s">
        <v>867</v>
      </c>
      <c r="C33" s="512"/>
      <c r="D33" s="512"/>
      <c r="E33" s="36" t="s">
        <v>794</v>
      </c>
      <c r="F33" s="282">
        <v>0.15</v>
      </c>
      <c r="G33" s="513" t="s">
        <v>869</v>
      </c>
      <c r="H33" s="513"/>
      <c r="I33" s="513"/>
      <c r="J33" s="513"/>
      <c r="K33" s="513"/>
      <c r="L33" s="513"/>
      <c r="M33" s="513"/>
      <c r="N33" s="513"/>
    </row>
    <row r="34" spans="1:14" ht="46.2" customHeight="1" x14ac:dyDescent="0.25">
      <c r="A34" s="30" t="s">
        <v>866</v>
      </c>
      <c r="B34" s="512" t="s">
        <v>868</v>
      </c>
      <c r="C34" s="512"/>
      <c r="D34" s="512"/>
      <c r="E34" s="36" t="s">
        <v>794</v>
      </c>
      <c r="F34" s="282">
        <v>0.05</v>
      </c>
      <c r="G34" s="513" t="s">
        <v>870</v>
      </c>
      <c r="H34" s="513"/>
      <c r="I34" s="513"/>
      <c r="J34" s="513"/>
      <c r="K34" s="513"/>
      <c r="L34" s="513"/>
      <c r="M34" s="513"/>
      <c r="N34" s="513"/>
    </row>
    <row r="35" spans="1:14" ht="19.95" customHeight="1" x14ac:dyDescent="0.25">
      <c r="A35" s="30"/>
      <c r="B35" s="30"/>
      <c r="C35" s="30"/>
      <c r="D35" s="30"/>
      <c r="E35" s="30"/>
      <c r="F35" s="30"/>
      <c r="G35" s="30"/>
      <c r="H35" s="30"/>
      <c r="I35" s="30"/>
      <c r="J35" s="30"/>
      <c r="K35" s="30"/>
      <c r="L35" s="30"/>
      <c r="M35" s="30"/>
      <c r="N35" s="30"/>
    </row>
    <row r="36" spans="1:14" s="29" customFormat="1" ht="12" x14ac:dyDescent="0.25">
      <c r="A36" s="518" t="s">
        <v>754</v>
      </c>
      <c r="B36" s="518"/>
      <c r="C36" s="518"/>
      <c r="D36" s="518"/>
      <c r="E36" s="518"/>
      <c r="F36" s="518"/>
      <c r="G36" s="518"/>
      <c r="H36" s="518"/>
      <c r="I36" s="518"/>
      <c r="J36" s="518"/>
      <c r="K36" s="518"/>
      <c r="L36" s="518"/>
      <c r="M36" s="518"/>
      <c r="N36" s="28"/>
    </row>
    <row r="37" spans="1:14" s="29" customFormat="1" ht="12" x14ac:dyDescent="0.25">
      <c r="A37" s="42"/>
      <c r="B37" s="42"/>
      <c r="C37" s="42"/>
      <c r="D37" s="42"/>
      <c r="E37" s="42"/>
      <c r="F37" s="42"/>
      <c r="G37" s="42"/>
      <c r="H37" s="42"/>
      <c r="I37" s="42"/>
      <c r="J37" s="42"/>
      <c r="K37" s="42"/>
      <c r="L37" s="42"/>
      <c r="M37" s="42"/>
      <c r="N37" s="28"/>
    </row>
    <row r="38" spans="1:14" s="29" customFormat="1" ht="51.6" customHeight="1" x14ac:dyDescent="0.25">
      <c r="A38" s="531" t="s">
        <v>582</v>
      </c>
      <c r="B38" s="531"/>
      <c r="C38" s="531"/>
      <c r="D38" s="531"/>
      <c r="E38" s="531"/>
      <c r="F38" s="531"/>
      <c r="G38" s="531"/>
      <c r="H38" s="531"/>
      <c r="I38" s="531"/>
      <c r="J38" s="531"/>
      <c r="K38" s="531"/>
      <c r="L38" s="531"/>
      <c r="M38" s="531"/>
      <c r="N38" s="531"/>
    </row>
    <row r="39" spans="1:14" s="29" customFormat="1" ht="31.2" customHeight="1" x14ac:dyDescent="0.25">
      <c r="A39" s="531" t="s">
        <v>583</v>
      </c>
      <c r="B39" s="531"/>
      <c r="C39" s="531"/>
      <c r="D39" s="531"/>
      <c r="E39" s="531"/>
      <c r="F39" s="531"/>
      <c r="G39" s="531"/>
      <c r="H39" s="531"/>
      <c r="I39" s="531"/>
      <c r="J39" s="531"/>
      <c r="K39" s="531"/>
      <c r="L39" s="531"/>
      <c r="M39" s="531"/>
      <c r="N39" s="531"/>
    </row>
    <row r="40" spans="1:14" s="29" customFormat="1" ht="37.799999999999997" customHeight="1" x14ac:dyDescent="0.25">
      <c r="A40" s="531" t="s">
        <v>584</v>
      </c>
      <c r="B40" s="531"/>
      <c r="C40" s="531"/>
      <c r="D40" s="531"/>
      <c r="E40" s="531"/>
      <c r="F40" s="531"/>
      <c r="G40" s="531"/>
      <c r="H40" s="531"/>
      <c r="I40" s="531"/>
      <c r="J40" s="531"/>
      <c r="K40" s="531"/>
      <c r="L40" s="531"/>
      <c r="M40" s="531"/>
      <c r="N40" s="531"/>
    </row>
    <row r="41" spans="1:14" s="29" customFormat="1" ht="75" customHeight="1" x14ac:dyDescent="0.25">
      <c r="A41" s="531" t="s">
        <v>820</v>
      </c>
      <c r="B41" s="531"/>
      <c r="C41" s="531"/>
      <c r="D41" s="531"/>
      <c r="E41" s="531"/>
      <c r="F41" s="531"/>
      <c r="G41" s="531"/>
      <c r="H41" s="531"/>
      <c r="I41" s="531"/>
      <c r="J41" s="531"/>
      <c r="K41" s="531"/>
      <c r="L41" s="531"/>
      <c r="M41" s="531"/>
      <c r="N41" s="531"/>
    </row>
    <row r="42" spans="1:14" s="29" customFormat="1" ht="73.8" customHeight="1" x14ac:dyDescent="0.25">
      <c r="A42" s="514" t="s">
        <v>585</v>
      </c>
      <c r="B42" s="514"/>
      <c r="C42" s="514"/>
      <c r="D42" s="514"/>
      <c r="E42" s="514"/>
      <c r="F42" s="514"/>
      <c r="G42" s="514"/>
      <c r="H42" s="514"/>
      <c r="I42" s="514"/>
      <c r="J42" s="514"/>
      <c r="K42" s="514"/>
      <c r="L42" s="514"/>
      <c r="M42" s="514"/>
      <c r="N42" s="514"/>
    </row>
    <row r="43" spans="1:14" s="29" customFormat="1" ht="6.6" customHeight="1" x14ac:dyDescent="0.25">
      <c r="A43" s="519"/>
      <c r="B43" s="519"/>
      <c r="C43" s="519"/>
      <c r="D43" s="519"/>
      <c r="E43" s="519"/>
      <c r="F43" s="519"/>
      <c r="G43" s="519"/>
      <c r="H43" s="519"/>
      <c r="I43" s="519"/>
      <c r="J43" s="519"/>
      <c r="K43" s="519"/>
      <c r="L43" s="28"/>
      <c r="M43" s="28"/>
      <c r="N43" s="28"/>
    </row>
    <row r="44" spans="1:14" s="27" customFormat="1" ht="19.95" customHeight="1" x14ac:dyDescent="0.25">
      <c r="A44" s="516" t="s">
        <v>755</v>
      </c>
      <c r="B44" s="516"/>
      <c r="C44" s="516"/>
      <c r="D44" s="516"/>
      <c r="E44" s="516"/>
      <c r="F44" s="516"/>
      <c r="G44" s="516"/>
      <c r="H44" s="516"/>
      <c r="I44" s="516"/>
      <c r="J44" s="516"/>
      <c r="K44" s="516"/>
      <c r="L44" s="516"/>
      <c r="M44" s="516"/>
    </row>
    <row r="45" spans="1:14" s="27" customFormat="1" ht="39.6" customHeight="1" x14ac:dyDescent="0.25">
      <c r="A45" s="514" t="s">
        <v>895</v>
      </c>
      <c r="B45" s="514"/>
      <c r="C45" s="514"/>
      <c r="D45" s="514"/>
      <c r="E45" s="514"/>
      <c r="F45" s="514"/>
      <c r="G45" s="514"/>
      <c r="H45" s="514"/>
      <c r="I45" s="514"/>
      <c r="J45" s="514"/>
      <c r="K45" s="514"/>
      <c r="L45" s="514"/>
      <c r="M45" s="514"/>
      <c r="N45" s="514"/>
    </row>
    <row r="46" spans="1:14" s="27" customFormat="1" x14ac:dyDescent="0.25"/>
    <row r="47" spans="1:14" s="27" customFormat="1" ht="12.6" customHeight="1" x14ac:dyDescent="0.25">
      <c r="A47" s="516" t="s">
        <v>756</v>
      </c>
      <c r="B47" s="516"/>
      <c r="C47" s="516"/>
      <c r="D47" s="516"/>
      <c r="E47" s="516"/>
      <c r="F47" s="516"/>
      <c r="G47" s="516"/>
      <c r="H47" s="516"/>
      <c r="I47" s="516"/>
      <c r="J47" s="516"/>
      <c r="K47" s="516"/>
      <c r="L47" s="516"/>
      <c r="M47" s="516"/>
    </row>
    <row r="48" spans="1:14" ht="19.95" customHeight="1" x14ac:dyDescent="0.25">
      <c r="A48" s="30"/>
      <c r="B48" s="30"/>
      <c r="C48" s="30"/>
      <c r="D48" s="30"/>
      <c r="E48" s="30"/>
      <c r="F48" s="30"/>
      <c r="G48" s="30"/>
      <c r="H48" s="30"/>
      <c r="I48" s="30"/>
      <c r="J48" s="30"/>
      <c r="K48" s="30"/>
      <c r="L48" s="30"/>
      <c r="M48" s="30"/>
      <c r="N48" s="30"/>
    </row>
    <row r="49" spans="1:15" s="78" customFormat="1" ht="19.8" customHeight="1" x14ac:dyDescent="0.25">
      <c r="A49" s="42"/>
      <c r="B49" s="517"/>
      <c r="C49" s="517"/>
      <c r="D49" s="517"/>
      <c r="E49" s="517"/>
      <c r="F49" s="517"/>
      <c r="G49" s="517"/>
      <c r="H49" s="517"/>
      <c r="I49" s="517"/>
      <c r="J49" s="517"/>
      <c r="K49" s="517"/>
      <c r="L49" s="517"/>
      <c r="M49" s="517"/>
      <c r="N49" s="517"/>
      <c r="O49" s="517"/>
    </row>
    <row r="50" spans="1:15" s="78" customFormat="1" ht="21.6" customHeight="1" x14ac:dyDescent="0.25">
      <c r="B50" s="514"/>
      <c r="C50" s="514"/>
      <c r="D50" s="514"/>
      <c r="E50" s="514"/>
      <c r="F50" s="514"/>
      <c r="G50" s="514"/>
      <c r="H50" s="514"/>
      <c r="I50" s="514"/>
      <c r="J50" s="514"/>
      <c r="K50" s="514"/>
      <c r="L50" s="514"/>
      <c r="M50" s="514"/>
      <c r="N50" s="514"/>
      <c r="O50" s="514"/>
    </row>
    <row r="51" spans="1:15" s="78" customFormat="1" ht="12" x14ac:dyDescent="0.25"/>
    <row r="52" spans="1:15" s="78" customFormat="1" ht="12.6" customHeight="1" x14ac:dyDescent="0.25">
      <c r="A52" s="42"/>
      <c r="B52" s="515"/>
      <c r="C52" s="515"/>
      <c r="D52" s="515"/>
      <c r="E52" s="515"/>
      <c r="F52" s="515"/>
      <c r="G52" s="515"/>
      <c r="H52" s="515"/>
      <c r="I52" s="515"/>
      <c r="J52" s="515"/>
      <c r="K52" s="515"/>
      <c r="L52" s="515"/>
      <c r="M52" s="515"/>
      <c r="N52" s="515"/>
      <c r="O52" s="515"/>
    </row>
    <row r="53" spans="1:15" ht="19.95" customHeight="1" x14ac:dyDescent="0.25"/>
    <row r="54" spans="1:15" ht="19.95" customHeight="1" x14ac:dyDescent="0.25"/>
    <row r="55" spans="1:15" ht="19.95" customHeight="1" x14ac:dyDescent="0.25"/>
  </sheetData>
  <sheetProtection algorithmName="SHA-512" hashValue="6uSdl9niDXJ1bdI0rR8FXDbxNAHnVzTTDi3DaO9DfItfzoFsBt5h5e08ryXM9Va74zdeIWQFSSLV02b6ynZ23g==" saltValue="yUMWAdmEv2V+rKbtJS51sA==" spinCount="100000" sheet="1" formatCells="0" formatColumns="0" formatRows="0" insertColumns="0" insertRows="0"/>
  <dataConsolidate/>
  <mergeCells count="50">
    <mergeCell ref="A17:N17"/>
    <mergeCell ref="A29:D29"/>
    <mergeCell ref="A47:M47"/>
    <mergeCell ref="A15:N15"/>
    <mergeCell ref="B30:D30"/>
    <mergeCell ref="A28:D28"/>
    <mergeCell ref="A41:N41"/>
    <mergeCell ref="G30:N30"/>
    <mergeCell ref="G29:N29"/>
    <mergeCell ref="G28:N28"/>
    <mergeCell ref="A40:N40"/>
    <mergeCell ref="A39:N39"/>
    <mergeCell ref="A38:N38"/>
    <mergeCell ref="A32:N32"/>
    <mergeCell ref="B33:D33"/>
    <mergeCell ref="A24:M24"/>
    <mergeCell ref="A3:M4"/>
    <mergeCell ref="B26:D26"/>
    <mergeCell ref="B27:D27"/>
    <mergeCell ref="A25:M25"/>
    <mergeCell ref="L20:M20"/>
    <mergeCell ref="L21:M21"/>
    <mergeCell ref="A12:N12"/>
    <mergeCell ref="A10:N10"/>
    <mergeCell ref="A8:N8"/>
    <mergeCell ref="A5:N5"/>
    <mergeCell ref="A6:N6"/>
    <mergeCell ref="G27:N27"/>
    <mergeCell ref="G26:N26"/>
    <mergeCell ref="A16:M16"/>
    <mergeCell ref="A19:M19"/>
    <mergeCell ref="A14:N14"/>
    <mergeCell ref="A18:G18"/>
    <mergeCell ref="L23:M23"/>
    <mergeCell ref="J20:K20"/>
    <mergeCell ref="J21:K21"/>
    <mergeCell ref="J22:K22"/>
    <mergeCell ref="J23:K23"/>
    <mergeCell ref="L22:M22"/>
    <mergeCell ref="B34:D34"/>
    <mergeCell ref="G33:N33"/>
    <mergeCell ref="G34:N34"/>
    <mergeCell ref="B50:O50"/>
    <mergeCell ref="B52:O52"/>
    <mergeCell ref="A44:M44"/>
    <mergeCell ref="B49:O49"/>
    <mergeCell ref="A36:M36"/>
    <mergeCell ref="A43:K43"/>
    <mergeCell ref="A45:N45"/>
    <mergeCell ref="A42:N42"/>
  </mergeCells>
  <hyperlinks>
    <hyperlink ref="A19" r:id="rId1" xr:uid="{68D693E2-D3A6-4462-B039-498E61319754}"/>
  </hyperlinks>
  <pageMargins left="0.7" right="0.7" top="0.75" bottom="0.75" header="0.3" footer="0.3"/>
  <pageSetup orientation="landscape" horizontalDpi="1200" verticalDpi="1200" r:id="rId2"/>
  <extLst>
    <ext xmlns:x14="http://schemas.microsoft.com/office/spreadsheetml/2009/9/main" uri="{CCE6A557-97BC-4b89-ADB6-D9C93CAAB3DF}">
      <x14:dataValidations xmlns:xm="http://schemas.microsoft.com/office/excel/2006/main" count="2">
        <x14:dataValidation type="list" allowBlank="1" showInputMessage="1" showErrorMessage="1" xr:uid="{ADC97880-B30B-4997-B3BA-74373EB410DF}">
          <x14:formula1>
            <xm:f>Foaie1!$D$3:$D$5</xm:f>
          </x14:formula1>
          <xm:sqref>L21:M23</xm:sqref>
        </x14:dataValidation>
        <x14:dataValidation type="list" allowBlank="1" showInputMessage="1" showErrorMessage="1" xr:uid="{0AF6FD35-294F-470D-AB00-6969CE0F7F74}">
          <x14:formula1>
            <xm:f>Foaie1!$D$32:$D$37</xm:f>
          </x14:formula1>
          <xm:sqref>N21:N23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4"/>
  <sheetViews>
    <sheetView zoomScale="80" zoomScaleNormal="80" workbookViewId="0">
      <selection activeCell="I5" sqref="I5"/>
    </sheetView>
  </sheetViews>
  <sheetFormatPr defaultColWidth="8.88671875" defaultRowHeight="12" x14ac:dyDescent="0.25"/>
  <cols>
    <col min="1" max="1" width="7.5546875" style="445" customWidth="1"/>
    <col min="2" max="2" width="37.109375" style="445" customWidth="1"/>
    <col min="3" max="3" width="8.6640625" style="445" customWidth="1"/>
    <col min="4" max="4" width="18.77734375" style="445" customWidth="1"/>
    <col min="5" max="5" width="18.5546875" style="445" customWidth="1"/>
    <col min="6" max="6" width="10.44140625" style="483" customWidth="1"/>
    <col min="7" max="7" width="8.88671875" style="445"/>
    <col min="8" max="8" width="10.5546875" style="445" customWidth="1"/>
    <col min="9" max="9" width="10.88671875" style="445" customWidth="1"/>
    <col min="10" max="16384" width="8.88671875" style="445"/>
  </cols>
  <sheetData>
    <row r="1" spans="1:9" ht="23.4" customHeight="1" x14ac:dyDescent="0.25">
      <c r="B1" s="534" t="s">
        <v>859</v>
      </c>
      <c r="C1" s="534"/>
      <c r="D1" s="534"/>
      <c r="E1" s="534"/>
    </row>
    <row r="2" spans="1:9" x14ac:dyDescent="0.25">
      <c r="A2" s="38"/>
      <c r="B2" s="38"/>
      <c r="C2" s="38"/>
      <c r="D2" s="38"/>
      <c r="E2" s="38"/>
    </row>
    <row r="3" spans="1:9" ht="28.2" customHeight="1" x14ac:dyDescent="0.25">
      <c r="A3" s="38"/>
      <c r="G3" s="484">
        <f>IF(H3="IMM",1,2)</f>
        <v>2</v>
      </c>
      <c r="H3" s="535" t="s">
        <v>305</v>
      </c>
      <c r="I3" s="535"/>
    </row>
    <row r="4" spans="1:9" x14ac:dyDescent="0.25">
      <c r="A4" s="38"/>
      <c r="B4" s="38"/>
      <c r="C4" s="38"/>
      <c r="D4" s="38"/>
      <c r="E4" s="38"/>
    </row>
    <row r="5" spans="1:9" ht="25.2" customHeight="1" x14ac:dyDescent="0.25">
      <c r="A5" s="38"/>
      <c r="B5" s="485" t="s">
        <v>40</v>
      </c>
      <c r="C5" s="486"/>
      <c r="D5" s="487" t="s">
        <v>97</v>
      </c>
      <c r="E5" s="487" t="s">
        <v>34</v>
      </c>
    </row>
    <row r="6" spans="1:9" x14ac:dyDescent="0.25">
      <c r="A6" s="38"/>
      <c r="B6" s="488"/>
      <c r="C6" s="488"/>
      <c r="D6" s="488"/>
      <c r="E6" s="488"/>
    </row>
    <row r="7" spans="1:9" ht="16.95" customHeight="1" x14ac:dyDescent="0.25">
      <c r="A7" s="38"/>
      <c r="B7" s="284" t="s">
        <v>15</v>
      </c>
      <c r="C7" s="488"/>
      <c r="D7" s="488"/>
      <c r="E7" s="488"/>
    </row>
    <row r="8" spans="1:9" ht="16.95" customHeight="1" x14ac:dyDescent="0.25">
      <c r="B8" s="255" t="s">
        <v>351</v>
      </c>
      <c r="C8" s="477"/>
      <c r="D8" s="489">
        <f>SUM(D9:D10)</f>
        <v>0</v>
      </c>
      <c r="E8" s="489">
        <f>SUM(E9:E10)</f>
        <v>0</v>
      </c>
    </row>
    <row r="9" spans="1:9" ht="16.95" customHeight="1" x14ac:dyDescent="0.25">
      <c r="B9" s="490" t="s">
        <v>352</v>
      </c>
      <c r="C9" s="480" t="s">
        <v>16</v>
      </c>
      <c r="D9" s="378"/>
      <c r="E9" s="378"/>
    </row>
    <row r="10" spans="1:9" ht="16.95" customHeight="1" x14ac:dyDescent="0.25">
      <c r="B10" s="490" t="s">
        <v>353</v>
      </c>
      <c r="C10" s="480" t="s">
        <v>16</v>
      </c>
      <c r="D10" s="378"/>
      <c r="E10" s="378"/>
    </row>
    <row r="11" spans="1:9" ht="16.95" customHeight="1" x14ac:dyDescent="0.25">
      <c r="B11" s="255" t="s">
        <v>354</v>
      </c>
      <c r="C11" s="477"/>
      <c r="D11" s="489">
        <f>SUM(D12:D13)</f>
        <v>0</v>
      </c>
      <c r="E11" s="489">
        <f>SUM(E12:E13)</f>
        <v>0</v>
      </c>
    </row>
    <row r="12" spans="1:9" ht="16.95" customHeight="1" x14ac:dyDescent="0.25">
      <c r="B12" s="490" t="s">
        <v>352</v>
      </c>
      <c r="C12" s="480" t="s">
        <v>16</v>
      </c>
      <c r="D12" s="378"/>
      <c r="E12" s="378"/>
    </row>
    <row r="13" spans="1:9" ht="16.95" customHeight="1" x14ac:dyDescent="0.25">
      <c r="B13" s="490" t="s">
        <v>353</v>
      </c>
      <c r="C13" s="480" t="s">
        <v>16</v>
      </c>
      <c r="D13" s="378"/>
      <c r="E13" s="378"/>
    </row>
    <row r="14" spans="1:9" ht="16.95" customHeight="1" x14ac:dyDescent="0.25">
      <c r="B14" s="255" t="s">
        <v>17</v>
      </c>
      <c r="C14" s="480" t="s">
        <v>16</v>
      </c>
      <c r="D14" s="378"/>
      <c r="E14" s="378"/>
    </row>
    <row r="15" spans="1:9" ht="16.95" customHeight="1" x14ac:dyDescent="0.25">
      <c r="B15" s="491" t="s">
        <v>18</v>
      </c>
      <c r="C15" s="477"/>
      <c r="D15" s="492">
        <f>D8+D11+D14</f>
        <v>0</v>
      </c>
      <c r="E15" s="492">
        <f>E8+E11+E14</f>
        <v>0</v>
      </c>
    </row>
    <row r="16" spans="1:9" ht="12" customHeight="1" x14ac:dyDescent="0.25">
      <c r="B16" s="477"/>
      <c r="C16" s="477"/>
      <c r="D16" s="477"/>
      <c r="E16" s="477"/>
    </row>
    <row r="17" spans="2:5" ht="16.95" customHeight="1" x14ac:dyDescent="0.25">
      <c r="B17" s="476" t="s">
        <v>19</v>
      </c>
      <c r="C17" s="477"/>
      <c r="D17" s="477"/>
      <c r="E17" s="477"/>
    </row>
    <row r="18" spans="2:5" ht="16.95" customHeight="1" x14ac:dyDescent="0.25">
      <c r="B18" s="255" t="s">
        <v>20</v>
      </c>
      <c r="C18" s="480" t="s">
        <v>16</v>
      </c>
      <c r="D18" s="378"/>
      <c r="E18" s="378"/>
    </row>
    <row r="19" spans="2:5" ht="16.95" customHeight="1" x14ac:dyDescent="0.25">
      <c r="B19" s="255" t="s">
        <v>21</v>
      </c>
      <c r="C19" s="480" t="s">
        <v>16</v>
      </c>
      <c r="D19" s="378"/>
      <c r="E19" s="378"/>
    </row>
    <row r="20" spans="2:5" ht="16.95" customHeight="1" x14ac:dyDescent="0.25">
      <c r="B20" s="255" t="s">
        <v>892</v>
      </c>
      <c r="C20" s="480" t="s">
        <v>16</v>
      </c>
      <c r="D20" s="378"/>
      <c r="E20" s="378"/>
    </row>
    <row r="21" spans="2:5" ht="16.95" customHeight="1" x14ac:dyDescent="0.25">
      <c r="B21" s="255" t="s">
        <v>22</v>
      </c>
      <c r="C21" s="480" t="s">
        <v>16</v>
      </c>
      <c r="D21" s="378"/>
      <c r="E21" s="378"/>
    </row>
    <row r="22" spans="2:5" ht="16.95" customHeight="1" x14ac:dyDescent="0.25">
      <c r="B22" s="491" t="s">
        <v>23</v>
      </c>
      <c r="C22" s="477"/>
      <c r="D22" s="492">
        <f>SUM(D18:D21)</f>
        <v>0</v>
      </c>
      <c r="E22" s="492">
        <f>SUM(E18:E21)</f>
        <v>0</v>
      </c>
    </row>
    <row r="23" spans="2:5" ht="9" customHeight="1" x14ac:dyDescent="0.25">
      <c r="B23" s="477"/>
      <c r="C23" s="477"/>
      <c r="D23" s="477"/>
      <c r="E23" s="477"/>
    </row>
    <row r="24" spans="2:5" ht="16.95" customHeight="1" x14ac:dyDescent="0.25">
      <c r="B24" s="476" t="s">
        <v>24</v>
      </c>
      <c r="C24" s="477"/>
      <c r="D24" s="477"/>
      <c r="E24" s="477"/>
    </row>
    <row r="25" spans="2:5" ht="16.95" customHeight="1" x14ac:dyDescent="0.25">
      <c r="B25" s="255" t="s">
        <v>334</v>
      </c>
      <c r="C25" s="480" t="s">
        <v>16</v>
      </c>
      <c r="D25" s="378"/>
      <c r="E25" s="378"/>
    </row>
    <row r="26" spans="2:5" ht="16.95" customHeight="1" x14ac:dyDescent="0.25">
      <c r="B26" s="255" t="s">
        <v>335</v>
      </c>
      <c r="C26" s="480" t="s">
        <v>16</v>
      </c>
      <c r="D26" s="378"/>
      <c r="E26" s="378"/>
    </row>
    <row r="27" spans="2:5" ht="16.95" customHeight="1" x14ac:dyDescent="0.25">
      <c r="B27" s="491" t="s">
        <v>336</v>
      </c>
      <c r="C27" s="477"/>
      <c r="D27" s="492">
        <f>SUM(D25:D26)</f>
        <v>0</v>
      </c>
      <c r="E27" s="492">
        <f>SUM(E25:E26)</f>
        <v>0</v>
      </c>
    </row>
    <row r="28" spans="2:5" ht="9.6" customHeight="1" x14ac:dyDescent="0.25">
      <c r="B28" s="477"/>
      <c r="C28" s="477"/>
      <c r="D28" s="477"/>
      <c r="E28" s="477"/>
    </row>
    <row r="29" spans="2:5" ht="24" x14ac:dyDescent="0.25">
      <c r="B29" s="476" t="s">
        <v>977</v>
      </c>
      <c r="C29" s="480" t="s">
        <v>16</v>
      </c>
      <c r="D29" s="378"/>
      <c r="E29" s="378"/>
    </row>
    <row r="30" spans="2:5" ht="19.2" customHeight="1" x14ac:dyDescent="0.25">
      <c r="B30" s="477"/>
      <c r="C30" s="477"/>
      <c r="D30" s="477"/>
      <c r="E30" s="477"/>
    </row>
    <row r="31" spans="2:5" ht="20.399999999999999" customHeight="1" x14ac:dyDescent="0.25">
      <c r="B31" s="476" t="s">
        <v>337</v>
      </c>
      <c r="C31" s="477"/>
      <c r="D31" s="492">
        <f>D22+D25-D29-D41-D44</f>
        <v>0</v>
      </c>
      <c r="E31" s="492">
        <f>E22+E25-E29-E41-E44</f>
        <v>0</v>
      </c>
    </row>
    <row r="32" spans="2:5" ht="11.4" customHeight="1" x14ac:dyDescent="0.25">
      <c r="B32" s="477"/>
      <c r="C32" s="477"/>
      <c r="D32" s="477"/>
      <c r="E32" s="477"/>
    </row>
    <row r="33" spans="2:5" ht="16.95" customHeight="1" x14ac:dyDescent="0.25">
      <c r="B33" s="476" t="s">
        <v>232</v>
      </c>
      <c r="C33" s="477"/>
      <c r="D33" s="492">
        <f>D15+D26+D31</f>
        <v>0</v>
      </c>
      <c r="E33" s="492">
        <f>E15+E26+E31</f>
        <v>0</v>
      </c>
    </row>
    <row r="34" spans="2:5" ht="11.4" customHeight="1" x14ac:dyDescent="0.25">
      <c r="B34" s="477"/>
      <c r="C34" s="477"/>
      <c r="D34" s="477"/>
      <c r="E34" s="477"/>
    </row>
    <row r="35" spans="2:5" ht="24" x14ac:dyDescent="0.25">
      <c r="B35" s="476" t="s">
        <v>975</v>
      </c>
      <c r="C35" s="480" t="s">
        <v>16</v>
      </c>
      <c r="D35" s="378">
        <v>0</v>
      </c>
      <c r="E35" s="378">
        <v>0</v>
      </c>
    </row>
    <row r="36" spans="2:5" ht="11.4" customHeight="1" x14ac:dyDescent="0.25">
      <c r="B36" s="477"/>
      <c r="C36" s="477"/>
      <c r="D36" s="477"/>
      <c r="E36" s="477"/>
    </row>
    <row r="37" spans="2:5" ht="16.95" customHeight="1" x14ac:dyDescent="0.25">
      <c r="B37" s="476" t="s">
        <v>234</v>
      </c>
      <c r="C37" s="480" t="s">
        <v>16</v>
      </c>
      <c r="D37" s="378"/>
      <c r="E37" s="378"/>
    </row>
    <row r="38" spans="2:5" ht="13.2" customHeight="1" x14ac:dyDescent="0.25">
      <c r="B38" s="477"/>
      <c r="C38" s="477"/>
      <c r="D38" s="477"/>
      <c r="E38" s="477"/>
    </row>
    <row r="39" spans="2:5" ht="16.95" customHeight="1" x14ac:dyDescent="0.25">
      <c r="B39" s="476" t="s">
        <v>25</v>
      </c>
      <c r="C39" s="477"/>
      <c r="D39" s="477"/>
      <c r="E39" s="477"/>
    </row>
    <row r="40" spans="2:5" ht="16.95" customHeight="1" x14ac:dyDescent="0.25">
      <c r="B40" s="255" t="s">
        <v>26</v>
      </c>
      <c r="C40" s="477"/>
      <c r="D40" s="489">
        <f>SUM(D41:D42)</f>
        <v>0</v>
      </c>
      <c r="E40" s="489">
        <f>SUM(E41:E42)</f>
        <v>0</v>
      </c>
    </row>
    <row r="41" spans="2:5" ht="16.95" customHeight="1" x14ac:dyDescent="0.25">
      <c r="B41" s="493" t="s">
        <v>338</v>
      </c>
      <c r="C41" s="480" t="s">
        <v>16</v>
      </c>
      <c r="D41" s="378"/>
      <c r="E41" s="378"/>
    </row>
    <row r="42" spans="2:5" ht="16.95" customHeight="1" x14ac:dyDescent="0.25">
      <c r="B42" s="493" t="s">
        <v>339</v>
      </c>
      <c r="C42" s="480" t="s">
        <v>16</v>
      </c>
      <c r="D42" s="378"/>
      <c r="E42" s="378"/>
    </row>
    <row r="43" spans="2:5" ht="16.95" customHeight="1" x14ac:dyDescent="0.25">
      <c r="B43" s="255" t="s">
        <v>27</v>
      </c>
      <c r="C43" s="477"/>
      <c r="D43" s="489">
        <f>SUM(D44:D45)</f>
        <v>0</v>
      </c>
      <c r="E43" s="489">
        <f>SUM(E44:E45)</f>
        <v>0</v>
      </c>
    </row>
    <row r="44" spans="2:5" ht="16.95" customHeight="1" x14ac:dyDescent="0.25">
      <c r="B44" s="493" t="s">
        <v>338</v>
      </c>
      <c r="C44" s="480" t="s">
        <v>16</v>
      </c>
      <c r="D44" s="378"/>
      <c r="E44" s="378"/>
    </row>
    <row r="45" spans="2:5" ht="16.95" customHeight="1" x14ac:dyDescent="0.25">
      <c r="B45" s="493" t="s">
        <v>339</v>
      </c>
      <c r="C45" s="480" t="s">
        <v>16</v>
      </c>
      <c r="D45" s="378"/>
      <c r="E45" s="378"/>
    </row>
    <row r="46" spans="2:5" ht="16.95" customHeight="1" x14ac:dyDescent="0.25">
      <c r="B46" s="491" t="s">
        <v>29</v>
      </c>
      <c r="C46" s="477"/>
      <c r="D46" s="492">
        <f>D40+D43</f>
        <v>0</v>
      </c>
      <c r="E46" s="492">
        <f>E40+E43</f>
        <v>0</v>
      </c>
    </row>
    <row r="47" spans="2:5" ht="12" customHeight="1" x14ac:dyDescent="0.25">
      <c r="B47" s="477"/>
      <c r="C47" s="477"/>
      <c r="D47" s="477"/>
      <c r="E47" s="477"/>
    </row>
    <row r="48" spans="2:5" ht="16.95" customHeight="1" x14ac:dyDescent="0.25">
      <c r="B48" s="476" t="s">
        <v>30</v>
      </c>
      <c r="C48" s="477"/>
      <c r="D48" s="477"/>
      <c r="E48" s="477"/>
    </row>
    <row r="49" spans="2:5" ht="16.95" customHeight="1" x14ac:dyDescent="0.25">
      <c r="B49" s="477"/>
      <c r="C49" s="477"/>
      <c r="D49" s="477"/>
      <c r="E49" s="477"/>
    </row>
    <row r="50" spans="2:5" ht="18" customHeight="1" x14ac:dyDescent="0.25">
      <c r="B50" s="255" t="s">
        <v>31</v>
      </c>
      <c r="C50" s="480" t="s">
        <v>16</v>
      </c>
      <c r="D50" s="378"/>
      <c r="E50" s="378"/>
    </row>
    <row r="51" spans="2:5" ht="16.95" customHeight="1" x14ac:dyDescent="0.25">
      <c r="B51" s="477"/>
      <c r="C51" s="477"/>
      <c r="D51" s="477"/>
      <c r="E51" s="477"/>
    </row>
    <row r="52" spans="2:5" ht="16.95" customHeight="1" x14ac:dyDescent="0.25">
      <c r="B52" s="255" t="s">
        <v>36</v>
      </c>
      <c r="C52" s="480" t="s">
        <v>16</v>
      </c>
      <c r="D52" s="378"/>
      <c r="E52" s="378"/>
    </row>
    <row r="53" spans="2:5" ht="16.95" customHeight="1" x14ac:dyDescent="0.25">
      <c r="B53" s="477"/>
      <c r="C53" s="477"/>
      <c r="D53" s="477"/>
      <c r="E53" s="477"/>
    </row>
    <row r="54" spans="2:5" ht="16.95" customHeight="1" x14ac:dyDescent="0.25">
      <c r="B54" s="255" t="s">
        <v>37</v>
      </c>
      <c r="C54" s="480" t="s">
        <v>16</v>
      </c>
      <c r="D54" s="378"/>
      <c r="E54" s="378"/>
    </row>
    <row r="55" spans="2:5" ht="9" customHeight="1" x14ac:dyDescent="0.25">
      <c r="B55" s="477"/>
      <c r="C55" s="477"/>
      <c r="D55" s="477"/>
      <c r="E55" s="477"/>
    </row>
    <row r="56" spans="2:5" ht="17.399999999999999" customHeight="1" x14ac:dyDescent="0.25">
      <c r="B56" s="255" t="s">
        <v>365</v>
      </c>
      <c r="C56" s="477"/>
      <c r="D56" s="477"/>
      <c r="E56" s="477"/>
    </row>
    <row r="57" spans="2:5" ht="18" customHeight="1" x14ac:dyDescent="0.25">
      <c r="B57" s="255" t="s">
        <v>366</v>
      </c>
      <c r="C57" s="480" t="s">
        <v>16</v>
      </c>
      <c r="D57" s="378"/>
      <c r="E57" s="378"/>
    </row>
    <row r="58" spans="2:5" ht="18" customHeight="1" x14ac:dyDescent="0.25">
      <c r="B58" s="255" t="s">
        <v>367</v>
      </c>
      <c r="C58" s="480" t="s">
        <v>16</v>
      </c>
      <c r="D58" s="378"/>
      <c r="E58" s="378"/>
    </row>
    <row r="59" spans="2:5" x14ac:dyDescent="0.25">
      <c r="B59" s="477"/>
      <c r="C59" s="477"/>
      <c r="D59" s="477"/>
      <c r="E59" s="477"/>
    </row>
    <row r="60" spans="2:5" ht="22.2" customHeight="1" x14ac:dyDescent="0.25">
      <c r="B60" s="255" t="s">
        <v>362</v>
      </c>
      <c r="C60" s="477"/>
      <c r="D60" s="489">
        <f>IF((D62+D64+D66)&gt;(D63+D65+D67),(D62+D64+D66)-(D63+D65+D67),0)</f>
        <v>0</v>
      </c>
      <c r="E60" s="489">
        <f>IF((E62+E64+E66)&gt;(E63+E65+E67),(E62+E64+E66)-(E63+E65+E67),0)</f>
        <v>0</v>
      </c>
    </row>
    <row r="61" spans="2:5" ht="22.2" customHeight="1" x14ac:dyDescent="0.25">
      <c r="B61" s="255" t="s">
        <v>361</v>
      </c>
      <c r="C61" s="477"/>
      <c r="D61" s="489">
        <f>IF((D63+D65+D67)&gt;(D62+D64+D66),(D63+D65+D67)-(D62+D64+D66),0)</f>
        <v>0</v>
      </c>
      <c r="E61" s="489">
        <f>IF((E63+E65+E67)&gt;(E62+E64+E66),(E63+E65+E67)-(E62+E64+E66),0)</f>
        <v>0</v>
      </c>
    </row>
    <row r="62" spans="2:5" ht="18" customHeight="1" x14ac:dyDescent="0.25">
      <c r="B62" s="255" t="s">
        <v>355</v>
      </c>
      <c r="C62" s="480" t="s">
        <v>16</v>
      </c>
      <c r="D62" s="378"/>
      <c r="E62" s="378"/>
    </row>
    <row r="63" spans="2:5" ht="18" customHeight="1" x14ac:dyDescent="0.25">
      <c r="B63" s="255" t="s">
        <v>356</v>
      </c>
      <c r="C63" s="480" t="s">
        <v>16</v>
      </c>
      <c r="D63" s="378"/>
      <c r="E63" s="378"/>
    </row>
    <row r="64" spans="2:5" ht="18" customHeight="1" x14ac:dyDescent="0.25">
      <c r="B64" s="255" t="s">
        <v>357</v>
      </c>
      <c r="C64" s="480" t="s">
        <v>16</v>
      </c>
      <c r="D64" s="378"/>
      <c r="E64" s="378"/>
    </row>
    <row r="65" spans="2:5" ht="18" customHeight="1" x14ac:dyDescent="0.25">
      <c r="B65" s="255" t="s">
        <v>358</v>
      </c>
      <c r="C65" s="480" t="s">
        <v>16</v>
      </c>
      <c r="D65" s="378"/>
      <c r="E65" s="378">
        <v>0</v>
      </c>
    </row>
    <row r="66" spans="2:5" ht="18" customHeight="1" x14ac:dyDescent="0.25">
      <c r="B66" s="255" t="s">
        <v>359</v>
      </c>
      <c r="C66" s="480" t="s">
        <v>16</v>
      </c>
      <c r="D66" s="378">
        <v>0</v>
      </c>
      <c r="E66" s="378">
        <v>0</v>
      </c>
    </row>
    <row r="67" spans="2:5" ht="18" customHeight="1" x14ac:dyDescent="0.25">
      <c r="B67" s="255" t="s">
        <v>360</v>
      </c>
      <c r="C67" s="480" t="s">
        <v>16</v>
      </c>
      <c r="D67" s="378">
        <v>0</v>
      </c>
      <c r="E67" s="378">
        <v>0</v>
      </c>
    </row>
    <row r="68" spans="2:5" ht="12" customHeight="1" x14ac:dyDescent="0.25">
      <c r="B68" s="477"/>
      <c r="C68" s="477"/>
      <c r="D68" s="477"/>
      <c r="E68" s="477"/>
    </row>
    <row r="69" spans="2:5" ht="22.05" customHeight="1" x14ac:dyDescent="0.25">
      <c r="B69" s="255" t="s">
        <v>333</v>
      </c>
      <c r="C69" s="477"/>
      <c r="D69" s="489">
        <f>SUM(D70:D71)</f>
        <v>0</v>
      </c>
      <c r="E69" s="489">
        <f>SUM(E70:E71)</f>
        <v>0</v>
      </c>
    </row>
    <row r="70" spans="2:5" ht="24" x14ac:dyDescent="0.25">
      <c r="B70" s="255" t="s">
        <v>363</v>
      </c>
      <c r="C70" s="480" t="s">
        <v>16</v>
      </c>
      <c r="D70" s="378">
        <v>0</v>
      </c>
      <c r="E70" s="378">
        <v>0</v>
      </c>
    </row>
    <row r="71" spans="2:5" ht="18" customHeight="1" x14ac:dyDescent="0.25">
      <c r="B71" s="255" t="s">
        <v>364</v>
      </c>
      <c r="C71" s="480" t="s">
        <v>16</v>
      </c>
      <c r="D71" s="378">
        <v>0</v>
      </c>
      <c r="E71" s="378">
        <v>0</v>
      </c>
    </row>
    <row r="72" spans="2:5" ht="16.95" customHeight="1" x14ac:dyDescent="0.25">
      <c r="B72" s="477"/>
      <c r="C72" s="477"/>
      <c r="D72" s="477"/>
      <c r="E72" s="477"/>
    </row>
    <row r="73" spans="2:5" ht="16.95" customHeight="1" x14ac:dyDescent="0.25">
      <c r="B73" s="491" t="s">
        <v>33</v>
      </c>
      <c r="C73" s="477"/>
      <c r="D73" s="492">
        <f>D50+D52+D54+D57-D58+D60-D61-D69</f>
        <v>0</v>
      </c>
      <c r="E73" s="492">
        <f>E50+E52+E54+E57-E58+E60-E61-E69</f>
        <v>0</v>
      </c>
    </row>
    <row r="74" spans="2:5" ht="9" customHeight="1" x14ac:dyDescent="0.25">
      <c r="B74" s="477"/>
      <c r="C74" s="477"/>
      <c r="D74" s="477"/>
      <c r="E74" s="477"/>
    </row>
    <row r="75" spans="2:5" ht="16.95" customHeight="1" x14ac:dyDescent="0.25">
      <c r="B75" s="255" t="s">
        <v>91</v>
      </c>
      <c r="C75" s="480" t="s">
        <v>16</v>
      </c>
      <c r="D75" s="378">
        <v>0</v>
      </c>
      <c r="E75" s="378">
        <v>0</v>
      </c>
    </row>
    <row r="76" spans="2:5" ht="16.95" customHeight="1" x14ac:dyDescent="0.25">
      <c r="B76" s="255" t="s">
        <v>92</v>
      </c>
      <c r="C76" s="480" t="s">
        <v>16</v>
      </c>
      <c r="D76" s="378">
        <v>0</v>
      </c>
      <c r="E76" s="378">
        <v>0</v>
      </c>
    </row>
    <row r="77" spans="2:5" ht="16.95" customHeight="1" x14ac:dyDescent="0.25">
      <c r="B77" s="255" t="s">
        <v>93</v>
      </c>
      <c r="C77" s="480" t="s">
        <v>16</v>
      </c>
      <c r="D77" s="378">
        <v>0</v>
      </c>
      <c r="E77" s="378">
        <v>0</v>
      </c>
    </row>
    <row r="78" spans="2:5" ht="16.95" customHeight="1" x14ac:dyDescent="0.25">
      <c r="B78" s="255" t="s">
        <v>94</v>
      </c>
      <c r="C78" s="480" t="s">
        <v>16</v>
      </c>
      <c r="D78" s="378">
        <v>0</v>
      </c>
      <c r="E78" s="378">
        <v>0</v>
      </c>
    </row>
    <row r="79" spans="2:5" ht="16.95" customHeight="1" x14ac:dyDescent="0.25">
      <c r="B79" s="255" t="s">
        <v>95</v>
      </c>
      <c r="C79" s="480" t="s">
        <v>16</v>
      </c>
      <c r="D79" s="378">
        <v>0</v>
      </c>
      <c r="E79" s="378">
        <v>0</v>
      </c>
    </row>
    <row r="80" spans="2:5" ht="16.95" customHeight="1" x14ac:dyDescent="0.25">
      <c r="B80" s="491" t="s">
        <v>96</v>
      </c>
      <c r="C80" s="477"/>
      <c r="D80" s="492">
        <f>SUM(D73:D79)</f>
        <v>0</v>
      </c>
      <c r="E80" s="492">
        <f>SUM(E73:E79)</f>
        <v>0</v>
      </c>
    </row>
    <row r="81" spans="2:6" ht="16.95" customHeight="1" thickBot="1" x14ac:dyDescent="0.3">
      <c r="B81" s="494"/>
      <c r="C81" s="494"/>
      <c r="D81" s="494"/>
      <c r="E81" s="494"/>
    </row>
    <row r="82" spans="2:6" s="443" customFormat="1" ht="26.4" customHeight="1" thickBot="1" x14ac:dyDescent="0.35">
      <c r="B82" s="495" t="s">
        <v>314</v>
      </c>
      <c r="C82" s="496"/>
      <c r="D82" s="497" t="str">
        <f>IFERROR(IF(ABS(D15+D22+D27-D29-D35-D37-D46-D69-D80)&gt;1,"ERROR","OK"),"")</f>
        <v>OK</v>
      </c>
      <c r="E82" s="497" t="str">
        <f>IFERROR(IF(ABS(E15+E22+E27-E29-E35-E37-E46-E69-E80)&gt;1,"ERROR","OK"),"")</f>
        <v>OK</v>
      </c>
      <c r="F82" s="498"/>
    </row>
    <row r="83" spans="2:6" s="500" customFormat="1" ht="26.4" customHeight="1" x14ac:dyDescent="0.3">
      <c r="B83" s="499"/>
      <c r="D83" s="501"/>
      <c r="E83" s="501"/>
      <c r="F83" s="502"/>
    </row>
    <row r="84" spans="2:6" s="500" customFormat="1" ht="26.4" customHeight="1" x14ac:dyDescent="0.3">
      <c r="B84" s="499"/>
      <c r="D84" s="501"/>
      <c r="E84" s="501"/>
      <c r="F84" s="502"/>
    </row>
    <row r="85" spans="2:6" s="500" customFormat="1" ht="26.4" customHeight="1" x14ac:dyDescent="0.3">
      <c r="B85" s="499"/>
      <c r="D85" s="501"/>
      <c r="E85" s="501"/>
      <c r="F85" s="502"/>
    </row>
    <row r="86" spans="2:6" s="500" customFormat="1" ht="26.4" customHeight="1" x14ac:dyDescent="0.3">
      <c r="B86" s="499"/>
      <c r="D86" s="501"/>
      <c r="E86" s="501"/>
      <c r="F86" s="502"/>
    </row>
    <row r="87" spans="2:6" s="503" customFormat="1" ht="16.95" customHeight="1" x14ac:dyDescent="0.25">
      <c r="F87" s="504"/>
    </row>
    <row r="88" spans="2:6" s="503" customFormat="1" ht="16.95" customHeight="1" x14ac:dyDescent="0.25">
      <c r="F88" s="504"/>
    </row>
    <row r="89" spans="2:6" s="503" customFormat="1" ht="31.2" customHeight="1" x14ac:dyDescent="0.25">
      <c r="F89" s="504"/>
    </row>
    <row r="90" spans="2:6" ht="21.6" customHeight="1" x14ac:dyDescent="0.25"/>
    <row r="91" spans="2:6" ht="22.05" customHeight="1" x14ac:dyDescent="0.25">
      <c r="B91" s="505" t="s">
        <v>368</v>
      </c>
      <c r="C91" s="506"/>
      <c r="D91" s="507" t="s">
        <v>97</v>
      </c>
      <c r="E91" s="507" t="s">
        <v>34</v>
      </c>
    </row>
    <row r="92" spans="2:6" x14ac:dyDescent="0.25">
      <c r="B92" s="477"/>
      <c r="C92" s="477"/>
      <c r="D92" s="477"/>
      <c r="E92" s="477"/>
    </row>
    <row r="93" spans="2:6" ht="24" x14ac:dyDescent="0.25">
      <c r="B93" s="476" t="s">
        <v>369</v>
      </c>
      <c r="C93" s="477"/>
      <c r="D93" s="508"/>
      <c r="E93" s="508"/>
    </row>
    <row r="94" spans="2:6" ht="48" x14ac:dyDescent="0.25">
      <c r="B94" s="482" t="s">
        <v>370</v>
      </c>
      <c r="C94" s="480" t="s">
        <v>16</v>
      </c>
      <c r="D94" s="378"/>
      <c r="E94" s="378"/>
    </row>
    <row r="95" spans="2:6" ht="24" x14ac:dyDescent="0.25">
      <c r="B95" s="482" t="s">
        <v>371</v>
      </c>
      <c r="C95" s="480" t="s">
        <v>16</v>
      </c>
      <c r="D95" s="378"/>
      <c r="E95" s="378"/>
    </row>
    <row r="96" spans="2:6" ht="22.05" customHeight="1" x14ac:dyDescent="0.25">
      <c r="B96" s="482" t="s">
        <v>372</v>
      </c>
      <c r="C96" s="480" t="s">
        <v>16</v>
      </c>
      <c r="D96" s="378"/>
      <c r="E96" s="378"/>
    </row>
    <row r="97" spans="2:5" ht="22.05" customHeight="1" x14ac:dyDescent="0.25">
      <c r="B97" s="482" t="s">
        <v>373</v>
      </c>
      <c r="C97" s="480" t="s">
        <v>16</v>
      </c>
      <c r="D97" s="378"/>
      <c r="E97" s="378"/>
    </row>
    <row r="98" spans="2:5" ht="22.05" customHeight="1" x14ac:dyDescent="0.25">
      <c r="B98" s="482" t="s">
        <v>374</v>
      </c>
      <c r="C98" s="480" t="s">
        <v>16</v>
      </c>
      <c r="D98" s="378"/>
      <c r="E98" s="378"/>
    </row>
    <row r="99" spans="2:5" ht="36" x14ac:dyDescent="0.25">
      <c r="B99" s="482" t="s">
        <v>375</v>
      </c>
      <c r="C99" s="480" t="s">
        <v>16</v>
      </c>
      <c r="D99" s="378"/>
      <c r="E99" s="378"/>
    </row>
    <row r="100" spans="2:5" ht="36" x14ac:dyDescent="0.25">
      <c r="B100" s="482" t="s">
        <v>376</v>
      </c>
      <c r="C100" s="480" t="s">
        <v>16</v>
      </c>
      <c r="D100" s="378"/>
      <c r="E100" s="378"/>
    </row>
    <row r="101" spans="2:5" ht="24" x14ac:dyDescent="0.25">
      <c r="B101" s="482" t="s">
        <v>377</v>
      </c>
      <c r="C101" s="480" t="s">
        <v>16</v>
      </c>
      <c r="D101" s="378"/>
      <c r="E101" s="378"/>
    </row>
    <row r="102" spans="2:5" ht="22.05" customHeight="1" x14ac:dyDescent="0.25">
      <c r="B102" s="482" t="s">
        <v>378</v>
      </c>
      <c r="C102" s="480" t="s">
        <v>16</v>
      </c>
      <c r="D102" s="378"/>
      <c r="E102" s="378"/>
    </row>
    <row r="103" spans="2:5" ht="22.05" customHeight="1" x14ac:dyDescent="0.25">
      <c r="B103" s="482" t="s">
        <v>379</v>
      </c>
      <c r="C103" s="480" t="s">
        <v>16</v>
      </c>
      <c r="D103" s="378"/>
      <c r="E103" s="378"/>
    </row>
    <row r="104" spans="2:5" ht="22.05" customHeight="1" x14ac:dyDescent="0.25">
      <c r="B104" s="482" t="s">
        <v>380</v>
      </c>
      <c r="C104" s="480" t="s">
        <v>16</v>
      </c>
      <c r="D104" s="378"/>
      <c r="E104" s="378"/>
    </row>
    <row r="105" spans="2:5" ht="22.05" customHeight="1" x14ac:dyDescent="0.25">
      <c r="B105" s="509" t="s">
        <v>381</v>
      </c>
      <c r="C105" s="480" t="s">
        <v>16</v>
      </c>
      <c r="D105" s="378"/>
      <c r="E105" s="378"/>
    </row>
    <row r="106" spans="2:5" ht="36" x14ac:dyDescent="0.25">
      <c r="B106" s="482" t="s">
        <v>382</v>
      </c>
      <c r="C106" s="480" t="s">
        <v>16</v>
      </c>
      <c r="D106" s="378"/>
      <c r="E106" s="378"/>
    </row>
    <row r="107" spans="2:5" ht="22.05" customHeight="1" x14ac:dyDescent="0.25">
      <c r="B107" s="509" t="s">
        <v>383</v>
      </c>
      <c r="C107" s="480" t="s">
        <v>16</v>
      </c>
      <c r="D107" s="378"/>
      <c r="E107" s="378"/>
    </row>
    <row r="108" spans="2:5" ht="22.05" customHeight="1" x14ac:dyDescent="0.25">
      <c r="B108" s="509" t="s">
        <v>315</v>
      </c>
      <c r="C108" s="480" t="s">
        <v>16</v>
      </c>
      <c r="D108" s="378"/>
      <c r="E108" s="378"/>
    </row>
    <row r="109" spans="2:5" ht="22.05" customHeight="1" x14ac:dyDescent="0.25">
      <c r="B109" s="482" t="s">
        <v>384</v>
      </c>
      <c r="C109" s="480" t="s">
        <v>16</v>
      </c>
      <c r="D109" s="378"/>
      <c r="E109" s="378"/>
    </row>
    <row r="110" spans="2:5" ht="24" x14ac:dyDescent="0.25">
      <c r="B110" s="510" t="s">
        <v>385</v>
      </c>
      <c r="C110" s="480" t="s">
        <v>16</v>
      </c>
      <c r="D110" s="378"/>
      <c r="E110" s="378"/>
    </row>
    <row r="111" spans="2:5" ht="22.05" customHeight="1" x14ac:dyDescent="0.25">
      <c r="B111" s="482" t="s">
        <v>386</v>
      </c>
      <c r="C111" s="480" t="s">
        <v>16</v>
      </c>
      <c r="D111" s="378"/>
      <c r="E111" s="378"/>
    </row>
    <row r="112" spans="2:5" ht="36" x14ac:dyDescent="0.25">
      <c r="B112" s="482" t="s">
        <v>387</v>
      </c>
      <c r="C112" s="480" t="s">
        <v>16</v>
      </c>
      <c r="D112" s="378"/>
      <c r="E112" s="378"/>
    </row>
    <row r="113" spans="2:5" ht="24" x14ac:dyDescent="0.25">
      <c r="B113" s="482" t="s">
        <v>388</v>
      </c>
      <c r="C113" s="480" t="s">
        <v>16</v>
      </c>
      <c r="D113" s="378"/>
      <c r="E113" s="378"/>
    </row>
    <row r="114" spans="2:5" ht="22.05" customHeight="1" x14ac:dyDescent="0.25">
      <c r="B114" s="482" t="s">
        <v>389</v>
      </c>
      <c r="C114" s="480" t="s">
        <v>16</v>
      </c>
      <c r="D114" s="378"/>
      <c r="E114" s="378"/>
    </row>
    <row r="115" spans="2:5" x14ac:dyDescent="0.25">
      <c r="B115" s="477"/>
      <c r="C115" s="477"/>
      <c r="D115" s="477"/>
      <c r="E115" s="477"/>
    </row>
    <row r="116" spans="2:5" ht="24" x14ac:dyDescent="0.25">
      <c r="B116" s="476" t="s">
        <v>316</v>
      </c>
      <c r="C116" s="477"/>
      <c r="D116" s="508"/>
      <c r="E116" s="508"/>
    </row>
    <row r="117" spans="2:5" ht="22.05" customHeight="1" x14ac:dyDescent="0.25">
      <c r="B117" s="482" t="s">
        <v>390</v>
      </c>
      <c r="C117" s="480" t="s">
        <v>16</v>
      </c>
      <c r="D117" s="378"/>
      <c r="E117" s="378"/>
    </row>
    <row r="118" spans="2:5" ht="22.05" customHeight="1" x14ac:dyDescent="0.25">
      <c r="B118" s="482" t="s">
        <v>981</v>
      </c>
      <c r="C118" s="480" t="s">
        <v>16</v>
      </c>
      <c r="D118" s="378"/>
      <c r="E118" s="378"/>
    </row>
    <row r="119" spans="2:5" ht="22.05" customHeight="1" x14ac:dyDescent="0.25">
      <c r="B119" s="482" t="s">
        <v>978</v>
      </c>
      <c r="C119" s="480" t="s">
        <v>16</v>
      </c>
      <c r="D119" s="378"/>
      <c r="E119" s="378"/>
    </row>
    <row r="120" spans="2:5" ht="22.05" customHeight="1" x14ac:dyDescent="0.25">
      <c r="B120" s="482" t="s">
        <v>979</v>
      </c>
      <c r="C120" s="480" t="s">
        <v>16</v>
      </c>
      <c r="D120" s="378"/>
      <c r="E120" s="378"/>
    </row>
    <row r="121" spans="2:5" ht="22.05" customHeight="1" x14ac:dyDescent="0.25">
      <c r="B121" s="482" t="s">
        <v>980</v>
      </c>
      <c r="C121" s="480" t="s">
        <v>16</v>
      </c>
      <c r="D121" s="378"/>
      <c r="E121" s="378"/>
    </row>
    <row r="122" spans="2:5" ht="22.05" customHeight="1" x14ac:dyDescent="0.25">
      <c r="B122" s="482" t="s">
        <v>391</v>
      </c>
      <c r="C122" s="480" t="s">
        <v>16</v>
      </c>
      <c r="D122" s="378"/>
      <c r="E122" s="378"/>
    </row>
    <row r="123" spans="2:5" ht="22.05" customHeight="1" x14ac:dyDescent="0.25">
      <c r="B123" s="482" t="s">
        <v>392</v>
      </c>
      <c r="C123" s="480" t="s">
        <v>16</v>
      </c>
      <c r="D123" s="378"/>
      <c r="E123" s="378"/>
    </row>
    <row r="124" spans="2:5" ht="22.05" customHeight="1" x14ac:dyDescent="0.25">
      <c r="B124" s="482" t="s">
        <v>393</v>
      </c>
      <c r="C124" s="480" t="s">
        <v>16</v>
      </c>
      <c r="D124" s="378"/>
      <c r="E124" s="378"/>
    </row>
    <row r="125" spans="2:5" ht="22.05" customHeight="1" x14ac:dyDescent="0.25">
      <c r="B125" s="482" t="s">
        <v>394</v>
      </c>
      <c r="C125" s="480" t="s">
        <v>16</v>
      </c>
      <c r="D125" s="378"/>
      <c r="E125" s="378"/>
    </row>
    <row r="126" spans="2:5" ht="22.05" customHeight="1" x14ac:dyDescent="0.25">
      <c r="B126" s="482" t="s">
        <v>395</v>
      </c>
      <c r="C126" s="480" t="s">
        <v>16</v>
      </c>
      <c r="D126" s="378"/>
      <c r="E126" s="378"/>
    </row>
    <row r="127" spans="2:5" ht="22.05" customHeight="1" x14ac:dyDescent="0.25">
      <c r="B127" s="490" t="s">
        <v>396</v>
      </c>
      <c r="C127" s="480" t="s">
        <v>16</v>
      </c>
      <c r="D127" s="378"/>
      <c r="E127" s="378"/>
    </row>
    <row r="128" spans="2:5" ht="22.05" customHeight="1" x14ac:dyDescent="0.25">
      <c r="B128" s="490" t="s">
        <v>397</v>
      </c>
      <c r="C128" s="480" t="s">
        <v>16</v>
      </c>
      <c r="D128" s="378"/>
      <c r="E128" s="378"/>
    </row>
    <row r="129" spans="2:5" ht="36" x14ac:dyDescent="0.25">
      <c r="B129" s="482" t="s">
        <v>398</v>
      </c>
      <c r="C129" s="477"/>
      <c r="D129" s="492">
        <f>SUM(D130:D132)</f>
        <v>0</v>
      </c>
      <c r="E129" s="492">
        <f>SUM(E130:E132)</f>
        <v>0</v>
      </c>
    </row>
    <row r="130" spans="2:5" ht="24" x14ac:dyDescent="0.25">
      <c r="B130" s="490" t="s">
        <v>399</v>
      </c>
      <c r="C130" s="480" t="s">
        <v>16</v>
      </c>
      <c r="D130" s="378"/>
      <c r="E130" s="378"/>
    </row>
    <row r="131" spans="2:5" x14ac:dyDescent="0.25">
      <c r="B131" s="490" t="s">
        <v>705</v>
      </c>
      <c r="C131" s="480" t="s">
        <v>16</v>
      </c>
      <c r="D131" s="378"/>
      <c r="E131" s="378"/>
    </row>
    <row r="132" spans="2:5" ht="24" x14ac:dyDescent="0.25">
      <c r="B132" s="490" t="s">
        <v>400</v>
      </c>
      <c r="C132" s="480" t="s">
        <v>16</v>
      </c>
      <c r="D132" s="378"/>
      <c r="E132" s="378"/>
    </row>
    <row r="133" spans="2:5" x14ac:dyDescent="0.25">
      <c r="B133" s="477"/>
      <c r="C133" s="477"/>
      <c r="D133" s="477"/>
      <c r="E133" s="477"/>
    </row>
    <row r="134" spans="2:5" ht="24" x14ac:dyDescent="0.25">
      <c r="B134" s="476" t="s">
        <v>317</v>
      </c>
      <c r="C134" s="477"/>
      <c r="D134" s="477"/>
      <c r="E134" s="477"/>
    </row>
    <row r="135" spans="2:5" ht="16.95" customHeight="1" x14ac:dyDescent="0.25">
      <c r="B135" s="511" t="s">
        <v>318</v>
      </c>
      <c r="C135" s="477"/>
      <c r="D135" s="492">
        <f>IF(D93&gt;D116,D93-D116,0)</f>
        <v>0</v>
      </c>
      <c r="E135" s="492">
        <f>IF(E93&gt;E116,E93-E116,0)</f>
        <v>0</v>
      </c>
    </row>
    <row r="136" spans="2:5" ht="16.95" customHeight="1" x14ac:dyDescent="0.25">
      <c r="B136" s="511" t="s">
        <v>319</v>
      </c>
      <c r="C136" s="477"/>
      <c r="D136" s="492">
        <f>IF(D93&lt;D116,D116-D93,0)</f>
        <v>0</v>
      </c>
      <c r="E136" s="492">
        <f>IF(E93&lt;E116,E116-E93,0)</f>
        <v>0</v>
      </c>
    </row>
    <row r="137" spans="2:5" x14ac:dyDescent="0.25">
      <c r="B137" s="477"/>
      <c r="C137" s="477"/>
      <c r="D137" s="477"/>
      <c r="E137" s="477"/>
    </row>
    <row r="138" spans="2:5" ht="24" x14ac:dyDescent="0.25">
      <c r="B138" s="476" t="s">
        <v>320</v>
      </c>
      <c r="C138" s="480" t="s">
        <v>16</v>
      </c>
      <c r="D138" s="378"/>
      <c r="E138" s="378"/>
    </row>
    <row r="139" spans="2:5" x14ac:dyDescent="0.25">
      <c r="B139" s="477"/>
      <c r="C139" s="477"/>
      <c r="D139" s="477"/>
      <c r="E139" s="477"/>
    </row>
    <row r="140" spans="2:5" ht="24" x14ac:dyDescent="0.25">
      <c r="B140" s="476" t="s">
        <v>321</v>
      </c>
      <c r="C140" s="480" t="s">
        <v>16</v>
      </c>
      <c r="D140" s="378"/>
      <c r="E140" s="378"/>
    </row>
    <row r="141" spans="2:5" x14ac:dyDescent="0.25">
      <c r="B141" s="477"/>
      <c r="C141" s="477"/>
      <c r="D141" s="477"/>
      <c r="E141" s="477"/>
    </row>
    <row r="142" spans="2:5" ht="24" x14ac:dyDescent="0.25">
      <c r="B142" s="476" t="s">
        <v>322</v>
      </c>
      <c r="C142" s="477"/>
      <c r="D142" s="477"/>
      <c r="E142" s="477"/>
    </row>
    <row r="143" spans="2:5" ht="16.95" customHeight="1" x14ac:dyDescent="0.25">
      <c r="B143" s="511" t="s">
        <v>318</v>
      </c>
      <c r="C143" s="477"/>
      <c r="D143" s="492">
        <f>IF(D138&gt;D140,D138-D140,0)</f>
        <v>0</v>
      </c>
      <c r="E143" s="492">
        <f>IF(E138&gt;E140,E138-E140,0)</f>
        <v>0</v>
      </c>
    </row>
    <row r="144" spans="2:5" ht="16.95" customHeight="1" x14ac:dyDescent="0.25">
      <c r="B144" s="511" t="s">
        <v>319</v>
      </c>
      <c r="C144" s="477"/>
      <c r="D144" s="492">
        <f>IF(D138&lt;D140,D140-D138,0)</f>
        <v>0</v>
      </c>
      <c r="E144" s="492">
        <f>IF(E138&lt;E140,E140-E138,0)</f>
        <v>0</v>
      </c>
    </row>
    <row r="145" spans="2:5" x14ac:dyDescent="0.25">
      <c r="B145" s="477"/>
      <c r="C145" s="477"/>
      <c r="D145" s="477"/>
      <c r="E145" s="477"/>
    </row>
    <row r="146" spans="2:5" ht="16.95" customHeight="1" x14ac:dyDescent="0.25">
      <c r="B146" s="476" t="s">
        <v>325</v>
      </c>
      <c r="C146" s="477"/>
      <c r="D146" s="492">
        <f>D147+D148+D149+D150+D151+D152+D153+D157</f>
        <v>0</v>
      </c>
      <c r="E146" s="492">
        <f>E147+E148+E149+E150+E151+E152+E153+E157</f>
        <v>0</v>
      </c>
    </row>
    <row r="147" spans="2:5" ht="16.95" customHeight="1" x14ac:dyDescent="0.25">
      <c r="B147" s="482" t="s">
        <v>401</v>
      </c>
      <c r="C147" s="480" t="s">
        <v>16</v>
      </c>
      <c r="D147" s="378"/>
      <c r="E147" s="378"/>
    </row>
    <row r="148" spans="2:5" ht="16.95" customHeight="1" x14ac:dyDescent="0.25">
      <c r="B148" s="482" t="s">
        <v>402</v>
      </c>
      <c r="C148" s="480" t="s">
        <v>268</v>
      </c>
      <c r="D148" s="378"/>
      <c r="E148" s="378"/>
    </row>
    <row r="149" spans="2:5" ht="16.95" customHeight="1" x14ac:dyDescent="0.25">
      <c r="B149" s="482" t="s">
        <v>403</v>
      </c>
      <c r="C149" s="480" t="s">
        <v>16</v>
      </c>
      <c r="D149" s="378"/>
      <c r="E149" s="378"/>
    </row>
    <row r="150" spans="2:5" ht="16.95" customHeight="1" x14ac:dyDescent="0.25">
      <c r="B150" s="482" t="s">
        <v>386</v>
      </c>
      <c r="C150" s="480" t="s">
        <v>16</v>
      </c>
      <c r="D150" s="378"/>
      <c r="E150" s="378"/>
    </row>
    <row r="151" spans="2:5" ht="16.95" customHeight="1" x14ac:dyDescent="0.25">
      <c r="B151" s="482" t="s">
        <v>381</v>
      </c>
      <c r="C151" s="480" t="s">
        <v>16</v>
      </c>
      <c r="D151" s="378"/>
      <c r="E151" s="378"/>
    </row>
    <row r="152" spans="2:5" ht="16.95" customHeight="1" x14ac:dyDescent="0.25">
      <c r="B152" s="482" t="s">
        <v>404</v>
      </c>
      <c r="C152" s="480" t="s">
        <v>16</v>
      </c>
      <c r="D152" s="378"/>
      <c r="E152" s="378"/>
    </row>
    <row r="153" spans="2:5" ht="16.95" customHeight="1" x14ac:dyDescent="0.25">
      <c r="B153" s="482" t="s">
        <v>405</v>
      </c>
      <c r="C153" s="480" t="s">
        <v>16</v>
      </c>
      <c r="D153" s="378"/>
      <c r="E153" s="378"/>
    </row>
    <row r="154" spans="2:5" ht="16.95" customHeight="1" x14ac:dyDescent="0.25">
      <c r="B154" s="510" t="s">
        <v>406</v>
      </c>
      <c r="C154" s="480" t="s">
        <v>16</v>
      </c>
      <c r="D154" s="378"/>
      <c r="E154" s="378"/>
    </row>
    <row r="155" spans="2:5" ht="16.95" customHeight="1" x14ac:dyDescent="0.25">
      <c r="B155" s="510" t="s">
        <v>407</v>
      </c>
      <c r="C155" s="480" t="s">
        <v>16</v>
      </c>
      <c r="D155" s="378"/>
      <c r="E155" s="378"/>
    </row>
    <row r="156" spans="2:5" ht="16.95" customHeight="1" x14ac:dyDescent="0.25">
      <c r="B156" s="510" t="s">
        <v>408</v>
      </c>
      <c r="C156" s="480" t="s">
        <v>16</v>
      </c>
      <c r="D156" s="378"/>
      <c r="E156" s="378"/>
    </row>
    <row r="157" spans="2:5" ht="24" x14ac:dyDescent="0.25">
      <c r="B157" s="482" t="s">
        <v>409</v>
      </c>
      <c r="C157" s="480" t="s">
        <v>16</v>
      </c>
      <c r="D157" s="378"/>
      <c r="E157" s="378"/>
    </row>
    <row r="158" spans="2:5" x14ac:dyDescent="0.25">
      <c r="B158" s="477"/>
      <c r="C158" s="477"/>
      <c r="D158" s="477"/>
      <c r="E158" s="477"/>
    </row>
    <row r="159" spans="2:5" ht="16.95" customHeight="1" x14ac:dyDescent="0.25">
      <c r="B159" s="476" t="s">
        <v>324</v>
      </c>
      <c r="C159" s="477"/>
      <c r="D159" s="492">
        <f>D160+D161+D162+D163+D164+D165+D166+D170+D173+D174</f>
        <v>0</v>
      </c>
      <c r="E159" s="492">
        <f>E160+E161+E162+E163+E164+E165+E166+E170+E173+E174</f>
        <v>0</v>
      </c>
    </row>
    <row r="160" spans="2:5" ht="16.95" customHeight="1" x14ac:dyDescent="0.25">
      <c r="B160" s="482" t="s">
        <v>410</v>
      </c>
      <c r="C160" s="480" t="s">
        <v>16</v>
      </c>
      <c r="D160" s="378"/>
      <c r="E160" s="378"/>
    </row>
    <row r="161" spans="2:5" ht="16.95" customHeight="1" x14ac:dyDescent="0.25">
      <c r="B161" s="482" t="s">
        <v>411</v>
      </c>
      <c r="C161" s="480" t="s">
        <v>16</v>
      </c>
      <c r="D161" s="378"/>
      <c r="E161" s="378"/>
    </row>
    <row r="162" spans="2:5" ht="16.95" customHeight="1" x14ac:dyDescent="0.25">
      <c r="B162" s="482" t="s">
        <v>391</v>
      </c>
      <c r="C162" s="480" t="s">
        <v>16</v>
      </c>
      <c r="D162" s="378"/>
      <c r="E162" s="378"/>
    </row>
    <row r="163" spans="2:5" ht="16.95" customHeight="1" x14ac:dyDescent="0.25">
      <c r="B163" s="482" t="s">
        <v>392</v>
      </c>
      <c r="C163" s="480" t="s">
        <v>16</v>
      </c>
      <c r="D163" s="378"/>
      <c r="E163" s="378"/>
    </row>
    <row r="164" spans="2:5" ht="16.95" customHeight="1" x14ac:dyDescent="0.25">
      <c r="B164" s="482" t="s">
        <v>393</v>
      </c>
      <c r="C164" s="480" t="s">
        <v>16</v>
      </c>
      <c r="D164" s="378"/>
      <c r="E164" s="378"/>
    </row>
    <row r="165" spans="2:5" ht="16.95" customHeight="1" x14ac:dyDescent="0.25">
      <c r="B165" s="482" t="s">
        <v>394</v>
      </c>
      <c r="C165" s="480" t="s">
        <v>16</v>
      </c>
      <c r="D165" s="378"/>
      <c r="E165" s="378"/>
    </row>
    <row r="166" spans="2:5" ht="16.95" customHeight="1" x14ac:dyDescent="0.25">
      <c r="B166" s="482" t="s">
        <v>395</v>
      </c>
      <c r="C166" s="480" t="s">
        <v>16</v>
      </c>
      <c r="D166" s="378"/>
      <c r="E166" s="378"/>
    </row>
    <row r="167" spans="2:5" ht="16.95" customHeight="1" x14ac:dyDescent="0.25">
      <c r="B167" s="490" t="s">
        <v>396</v>
      </c>
      <c r="C167" s="480" t="s">
        <v>16</v>
      </c>
      <c r="D167" s="378"/>
      <c r="E167" s="378"/>
    </row>
    <row r="168" spans="2:5" ht="16.95" customHeight="1" x14ac:dyDescent="0.25">
      <c r="B168" s="490" t="s">
        <v>397</v>
      </c>
      <c r="C168" s="480" t="s">
        <v>16</v>
      </c>
      <c r="D168" s="378"/>
      <c r="E168" s="378"/>
    </row>
    <row r="169" spans="2:5" ht="16.95" customHeight="1" x14ac:dyDescent="0.25">
      <c r="B169" s="490" t="s">
        <v>412</v>
      </c>
      <c r="C169" s="480" t="s">
        <v>16</v>
      </c>
      <c r="D169" s="378"/>
      <c r="E169" s="378"/>
    </row>
    <row r="170" spans="2:5" ht="36" x14ac:dyDescent="0.25">
      <c r="B170" s="482" t="s">
        <v>398</v>
      </c>
      <c r="C170" s="477"/>
      <c r="D170" s="492">
        <f>D171+D172</f>
        <v>0</v>
      </c>
      <c r="E170" s="492">
        <f>E171+E172</f>
        <v>0</v>
      </c>
    </row>
    <row r="171" spans="2:5" ht="24" x14ac:dyDescent="0.25">
      <c r="B171" s="490" t="s">
        <v>399</v>
      </c>
      <c r="C171" s="480" t="s">
        <v>16</v>
      </c>
      <c r="D171" s="378"/>
      <c r="E171" s="378"/>
    </row>
    <row r="172" spans="2:5" ht="24" x14ac:dyDescent="0.25">
      <c r="B172" s="490" t="s">
        <v>400</v>
      </c>
      <c r="C172" s="480" t="s">
        <v>16</v>
      </c>
      <c r="D172" s="378"/>
      <c r="E172" s="378"/>
    </row>
    <row r="173" spans="2:5" ht="16.95" customHeight="1" x14ac:dyDescent="0.25">
      <c r="B173" s="482" t="s">
        <v>413</v>
      </c>
      <c r="C173" s="480" t="s">
        <v>16</v>
      </c>
      <c r="D173" s="378"/>
      <c r="E173" s="378"/>
    </row>
    <row r="174" spans="2:5" ht="16.95" customHeight="1" x14ac:dyDescent="0.25">
      <c r="B174" s="510" t="s">
        <v>414</v>
      </c>
      <c r="C174" s="480" t="s">
        <v>16</v>
      </c>
      <c r="D174" s="378"/>
      <c r="E174" s="378"/>
    </row>
    <row r="175" spans="2:5" x14ac:dyDescent="0.25">
      <c r="B175" s="477"/>
      <c r="C175" s="477"/>
      <c r="D175" s="477"/>
      <c r="E175" s="477"/>
    </row>
    <row r="176" spans="2:5" ht="16.95" customHeight="1" x14ac:dyDescent="0.25">
      <c r="B176" s="476" t="s">
        <v>323</v>
      </c>
      <c r="C176" s="477"/>
      <c r="D176" s="477"/>
      <c r="E176" s="477"/>
    </row>
    <row r="177" spans="2:5" ht="16.95" customHeight="1" x14ac:dyDescent="0.25">
      <c r="B177" s="511" t="s">
        <v>329</v>
      </c>
      <c r="C177" s="477"/>
      <c r="D177" s="492">
        <f>IF(D146&gt;D159,D146-D159,0)</f>
        <v>0</v>
      </c>
      <c r="E177" s="492">
        <f>IF(E146&gt;E159,E146-E159,0)</f>
        <v>0</v>
      </c>
    </row>
    <row r="178" spans="2:5" ht="16.95" customHeight="1" x14ac:dyDescent="0.25">
      <c r="B178" s="511" t="s">
        <v>330</v>
      </c>
      <c r="C178" s="477"/>
      <c r="D178" s="492">
        <f>IF(D146&lt;D159,D159-D146,0)</f>
        <v>0</v>
      </c>
      <c r="E178" s="492">
        <f>IF(E146&lt;E159,E159-E146,0)</f>
        <v>0</v>
      </c>
    </row>
    <row r="179" spans="2:5" x14ac:dyDescent="0.25">
      <c r="B179" s="477"/>
      <c r="C179" s="477"/>
      <c r="D179" s="488"/>
      <c r="E179" s="488"/>
    </row>
    <row r="180" spans="2:5" ht="16.95" customHeight="1" x14ac:dyDescent="0.25">
      <c r="B180" s="476" t="s">
        <v>326</v>
      </c>
      <c r="C180" s="477"/>
      <c r="D180" s="492">
        <f>D93+D138+D146</f>
        <v>0</v>
      </c>
      <c r="E180" s="492">
        <f>E93+E138+E146</f>
        <v>0</v>
      </c>
    </row>
    <row r="181" spans="2:5" ht="16.95" customHeight="1" x14ac:dyDescent="0.25">
      <c r="B181" s="476" t="s">
        <v>327</v>
      </c>
      <c r="C181" s="477"/>
      <c r="D181" s="492">
        <f>D116+D140+D159</f>
        <v>0</v>
      </c>
      <c r="E181" s="492">
        <f>E116+E140+E159</f>
        <v>0</v>
      </c>
    </row>
    <row r="182" spans="2:5" ht="16.95" customHeight="1" x14ac:dyDescent="0.25">
      <c r="B182" s="476" t="s">
        <v>328</v>
      </c>
      <c r="C182" s="477"/>
      <c r="D182" s="488"/>
      <c r="E182" s="488"/>
    </row>
    <row r="183" spans="2:5" ht="16.95" customHeight="1" x14ac:dyDescent="0.25">
      <c r="B183" s="511" t="s">
        <v>331</v>
      </c>
      <c r="C183" s="477"/>
      <c r="D183" s="492">
        <f>IF(D180&gt;D181,D180-D181,0)</f>
        <v>0</v>
      </c>
      <c r="E183" s="492">
        <f>IF(E180&gt;E181,E180-E181,0)</f>
        <v>0</v>
      </c>
    </row>
    <row r="184" spans="2:5" ht="16.95" customHeight="1" x14ac:dyDescent="0.25">
      <c r="B184" s="511" t="s">
        <v>332</v>
      </c>
      <c r="C184" s="477"/>
      <c r="D184" s="492">
        <f>IF(D180&lt;D181,D181-D180,0)</f>
        <v>0</v>
      </c>
      <c r="E184" s="492">
        <f>IF(E180&lt;E181,E181-E180,0)</f>
        <v>0</v>
      </c>
    </row>
  </sheetData>
  <sheetProtection algorithmName="SHA-512" hashValue="HZ1W3NZb9C0ZfuB1gv0fwpUuUW9gvRwZ0zZtiz0lBIbfqom5FvrWlw/wpfuw7vZLbYSF1yEIUkQSJAepqQ/jsw==" saltValue="tKz8AuV3zkfBesmanPCFNQ==" spinCount="100000" sheet="1" formatCells="0" formatColumns="0" formatRows="0" insertColumns="0" insertRows="0"/>
  <mergeCells count="2">
    <mergeCell ref="B1:E1"/>
    <mergeCell ref="H3:I3"/>
  </mergeCells>
  <phoneticPr fontId="3" type="noConversion"/>
  <conditionalFormatting sqref="D82:E86">
    <cfRule type="cellIs" dxfId="52" priority="18" operator="equal">
      <formula>"NU"</formula>
    </cfRule>
    <cfRule type="cellIs" dxfId="51" priority="22" operator="equal">
      <formula>"DA"</formula>
    </cfRule>
  </conditionalFormatting>
  <conditionalFormatting sqref="D93:E93 D116:E116">
    <cfRule type="expression" dxfId="50" priority="21">
      <formula>$G$3=1</formula>
    </cfRule>
  </conditionalFormatting>
  <pageMargins left="0.7" right="0.25" top="0.25" bottom="0.25" header="0" footer="0"/>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D2B5FE8-C807-4DC0-9299-6021724223A4}">
          <x14:formula1>
            <xm:f>Foaie1!$K$3:$K$4</xm:f>
          </x14:formula1>
          <xm:sqref>H3:I3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24"/>
  <sheetViews>
    <sheetView zoomScale="88" zoomScaleNormal="88" workbookViewId="0">
      <selection activeCell="E120" sqref="E120"/>
    </sheetView>
  </sheetViews>
  <sheetFormatPr defaultColWidth="8.88671875" defaultRowHeight="12" x14ac:dyDescent="0.25"/>
  <cols>
    <col min="1" max="1" width="5.77734375" style="29" customWidth="1"/>
    <col min="2" max="2" width="36.88671875" style="81" customWidth="1"/>
    <col min="3" max="3" width="8.88671875" style="29"/>
    <col min="4" max="4" width="19.77734375" style="29" customWidth="1"/>
    <col min="5" max="5" width="19.6640625" style="29" customWidth="1"/>
    <col min="6" max="6" width="10.109375" style="29" bestFit="1" customWidth="1"/>
    <col min="7" max="16384" width="8.88671875" style="29"/>
  </cols>
  <sheetData>
    <row r="1" spans="2:5" s="28" customFormat="1" x14ac:dyDescent="0.25">
      <c r="B1" s="536" t="s">
        <v>860</v>
      </c>
      <c r="C1" s="536"/>
      <c r="D1" s="536"/>
      <c r="E1" s="536"/>
    </row>
    <row r="2" spans="2:5" s="28" customFormat="1" x14ac:dyDescent="0.25">
      <c r="B2" s="79"/>
    </row>
    <row r="3" spans="2:5" s="28" customFormat="1" x14ac:dyDescent="0.25">
      <c r="B3" s="79"/>
    </row>
    <row r="4" spans="2:5" s="28" customFormat="1" x14ac:dyDescent="0.25">
      <c r="B4" s="304" t="s">
        <v>39</v>
      </c>
      <c r="C4" s="299"/>
      <c r="D4" s="300" t="s">
        <v>97</v>
      </c>
      <c r="E4" s="300" t="s">
        <v>34</v>
      </c>
    </row>
    <row r="5" spans="2:5" s="28" customFormat="1" x14ac:dyDescent="0.25">
      <c r="B5" s="84"/>
      <c r="C5" s="52"/>
      <c r="D5" s="52"/>
      <c r="E5" s="52"/>
    </row>
    <row r="6" spans="2:5" s="28" customFormat="1" x14ac:dyDescent="0.25">
      <c r="B6" s="80" t="s">
        <v>38</v>
      </c>
      <c r="C6" s="52"/>
      <c r="D6" s="52"/>
      <c r="E6" s="52"/>
    </row>
    <row r="7" spans="2:5" ht="9" customHeight="1" x14ac:dyDescent="0.25">
      <c r="B7" s="83"/>
      <c r="C7" s="53"/>
      <c r="D7" s="53"/>
      <c r="E7" s="53"/>
    </row>
    <row r="8" spans="2:5" ht="16.95" customHeight="1" x14ac:dyDescent="0.25">
      <c r="B8" s="82" t="s">
        <v>41</v>
      </c>
      <c r="C8" s="53"/>
      <c r="D8" s="53"/>
      <c r="E8" s="53"/>
    </row>
    <row r="9" spans="2:5" ht="16.95" customHeight="1" x14ac:dyDescent="0.25">
      <c r="B9" s="83" t="s">
        <v>891</v>
      </c>
      <c r="C9" s="47" t="s">
        <v>16</v>
      </c>
      <c r="D9" s="85"/>
      <c r="E9" s="85"/>
    </row>
    <row r="10" spans="2:5" ht="40.200000000000003" customHeight="1" x14ac:dyDescent="0.25">
      <c r="B10" s="83" t="s">
        <v>340</v>
      </c>
      <c r="C10" s="47" t="s">
        <v>16</v>
      </c>
      <c r="D10" s="85"/>
      <c r="E10" s="85"/>
    </row>
    <row r="11" spans="2:5" ht="16.95" customHeight="1" x14ac:dyDescent="0.25">
      <c r="B11" s="83" t="s">
        <v>42</v>
      </c>
      <c r="C11" s="47" t="s">
        <v>16</v>
      </c>
      <c r="D11" s="85"/>
      <c r="E11" s="85"/>
    </row>
    <row r="12" spans="2:5" ht="16.95" customHeight="1" x14ac:dyDescent="0.25">
      <c r="B12" s="83" t="s">
        <v>43</v>
      </c>
      <c r="C12" s="47" t="s">
        <v>16</v>
      </c>
      <c r="D12" s="85"/>
      <c r="E12" s="85"/>
    </row>
    <row r="13" spans="2:5" ht="24" x14ac:dyDescent="0.25">
      <c r="B13" s="83" t="s">
        <v>44</v>
      </c>
      <c r="C13" s="47" t="s">
        <v>16</v>
      </c>
      <c r="D13" s="85"/>
      <c r="E13" s="85"/>
    </row>
    <row r="14" spans="2:5" ht="24" x14ac:dyDescent="0.25">
      <c r="B14" s="83" t="s">
        <v>45</v>
      </c>
      <c r="C14" s="47" t="s">
        <v>16</v>
      </c>
      <c r="D14" s="85"/>
      <c r="E14" s="85"/>
    </row>
    <row r="15" spans="2:5" ht="20.399999999999999" customHeight="1" x14ac:dyDescent="0.25">
      <c r="B15" s="82" t="s">
        <v>46</v>
      </c>
      <c r="C15" s="53"/>
      <c r="D15" s="49">
        <f>SUM(D9:D14)</f>
        <v>0</v>
      </c>
      <c r="E15" s="49">
        <f>SUM(E9:E14)</f>
        <v>0</v>
      </c>
    </row>
    <row r="16" spans="2:5" ht="10.199999999999999" customHeight="1" x14ac:dyDescent="0.25">
      <c r="B16" s="83"/>
      <c r="C16" s="53"/>
      <c r="D16" s="53"/>
      <c r="E16" s="53"/>
    </row>
    <row r="17" spans="2:7" ht="16.95" customHeight="1" x14ac:dyDescent="0.25">
      <c r="B17" s="82" t="s">
        <v>47</v>
      </c>
      <c r="C17" s="53"/>
      <c r="D17" s="53"/>
      <c r="E17" s="53"/>
    </row>
    <row r="18" spans="2:7" ht="16.95" customHeight="1" x14ac:dyDescent="0.25">
      <c r="B18" s="83" t="s">
        <v>49</v>
      </c>
      <c r="C18" s="47" t="s">
        <v>16</v>
      </c>
      <c r="D18" s="85"/>
      <c r="E18" s="85"/>
      <c r="G18" s="462"/>
    </row>
    <row r="19" spans="2:7" ht="24" x14ac:dyDescent="0.25">
      <c r="B19" s="83" t="s">
        <v>50</v>
      </c>
      <c r="C19" s="47" t="s">
        <v>16</v>
      </c>
      <c r="D19" s="85"/>
      <c r="E19" s="85"/>
    </row>
    <row r="20" spans="2:7" ht="16.95" customHeight="1" x14ac:dyDescent="0.25">
      <c r="B20" s="83" t="s">
        <v>51</v>
      </c>
      <c r="C20" s="47" t="s">
        <v>16</v>
      </c>
      <c r="D20" s="85"/>
      <c r="E20" s="85"/>
    </row>
    <row r="21" spans="2:7" ht="16.95" customHeight="1" x14ac:dyDescent="0.25">
      <c r="B21" s="83" t="s">
        <v>52</v>
      </c>
      <c r="C21" s="47" t="s">
        <v>16</v>
      </c>
      <c r="D21" s="85"/>
      <c r="E21" s="85"/>
    </row>
    <row r="22" spans="2:7" ht="16.95" customHeight="1" x14ac:dyDescent="0.25">
      <c r="B22" s="83" t="s">
        <v>53</v>
      </c>
      <c r="C22" s="47" t="s">
        <v>16</v>
      </c>
      <c r="D22" s="85"/>
      <c r="E22" s="85"/>
    </row>
    <row r="23" spans="2:7" ht="24" x14ac:dyDescent="0.25">
      <c r="B23" s="83" t="s">
        <v>54</v>
      </c>
      <c r="C23" s="47" t="s">
        <v>16</v>
      </c>
      <c r="D23" s="85"/>
      <c r="E23" s="85"/>
    </row>
    <row r="24" spans="2:7" ht="16.95" customHeight="1" x14ac:dyDescent="0.25">
      <c r="B24" s="83" t="s">
        <v>55</v>
      </c>
      <c r="C24" s="47" t="s">
        <v>16</v>
      </c>
      <c r="D24" s="85"/>
      <c r="E24" s="85"/>
    </row>
    <row r="25" spans="2:7" s="59" customFormat="1" ht="16.95" customHeight="1" x14ac:dyDescent="0.25">
      <c r="B25" s="82" t="s">
        <v>56</v>
      </c>
      <c r="C25" s="53"/>
      <c r="D25" s="49">
        <f>D20+D22+D23+D24</f>
        <v>0</v>
      </c>
      <c r="E25" s="49">
        <f>E20+E22+E23+E24</f>
        <v>0</v>
      </c>
      <c r="F25" s="463"/>
    </row>
    <row r="26" spans="2:7" ht="16.95" customHeight="1" x14ac:dyDescent="0.25">
      <c r="B26" s="83" t="s">
        <v>57</v>
      </c>
      <c r="C26" s="47" t="s">
        <v>16</v>
      </c>
      <c r="D26" s="85"/>
      <c r="E26" s="85"/>
    </row>
    <row r="27" spans="2:7" ht="16.95" customHeight="1" x14ac:dyDescent="0.25">
      <c r="B27" s="83" t="s">
        <v>58</v>
      </c>
      <c r="C27" s="53"/>
      <c r="D27" s="53"/>
      <c r="E27" s="53"/>
    </row>
    <row r="28" spans="2:7" ht="16.95" customHeight="1" x14ac:dyDescent="0.25">
      <c r="B28" s="83" t="s">
        <v>59</v>
      </c>
      <c r="C28" s="47" t="s">
        <v>16</v>
      </c>
      <c r="D28" s="85"/>
      <c r="E28" s="85"/>
    </row>
    <row r="29" spans="2:7" ht="16.95" customHeight="1" x14ac:dyDescent="0.25">
      <c r="B29" s="83" t="s">
        <v>342</v>
      </c>
      <c r="C29" s="47" t="s">
        <v>16</v>
      </c>
      <c r="D29" s="85"/>
      <c r="E29" s="85"/>
    </row>
    <row r="30" spans="2:7" ht="16.95" customHeight="1" x14ac:dyDescent="0.25">
      <c r="B30" s="83" t="s">
        <v>60</v>
      </c>
      <c r="C30" s="47" t="s">
        <v>16</v>
      </c>
      <c r="D30" s="85"/>
      <c r="E30" s="85"/>
    </row>
    <row r="31" spans="2:7" ht="16.95" customHeight="1" x14ac:dyDescent="0.25">
      <c r="B31" s="83" t="s">
        <v>342</v>
      </c>
      <c r="C31" s="47" t="s">
        <v>16</v>
      </c>
      <c r="D31" s="85"/>
      <c r="E31" s="85"/>
    </row>
    <row r="32" spans="2:7" ht="16.95" customHeight="1" x14ac:dyDescent="0.25">
      <c r="B32" s="83" t="s">
        <v>61</v>
      </c>
      <c r="C32" s="53"/>
      <c r="D32" s="58">
        <f>D28+D29+D30+D31</f>
        <v>0</v>
      </c>
      <c r="E32" s="58">
        <f>E28+E29+E30+E31</f>
        <v>0</v>
      </c>
    </row>
    <row r="33" spans="2:5" ht="24" x14ac:dyDescent="0.25">
      <c r="B33" s="83" t="s">
        <v>62</v>
      </c>
      <c r="C33" s="47" t="s">
        <v>16</v>
      </c>
      <c r="D33" s="85"/>
      <c r="E33" s="85"/>
    </row>
    <row r="34" spans="2:5" ht="16.95" customHeight="1" x14ac:dyDescent="0.25">
      <c r="B34" s="83" t="s">
        <v>63</v>
      </c>
      <c r="C34" s="47" t="s">
        <v>16</v>
      </c>
      <c r="D34" s="85"/>
      <c r="E34" s="85"/>
    </row>
    <row r="35" spans="2:5" ht="16.95" customHeight="1" x14ac:dyDescent="0.25">
      <c r="B35" s="83" t="s">
        <v>64</v>
      </c>
      <c r="C35" s="47" t="s">
        <v>16</v>
      </c>
      <c r="D35" s="85"/>
      <c r="E35" s="85"/>
    </row>
    <row r="36" spans="2:5" ht="21.6" customHeight="1" x14ac:dyDescent="0.25">
      <c r="B36" s="82" t="s">
        <v>48</v>
      </c>
      <c r="C36" s="53"/>
      <c r="D36" s="49">
        <f>D18+D25+D26+D32+D33+D34+D35</f>
        <v>0</v>
      </c>
      <c r="E36" s="49">
        <f>E18+E25+E26+E32+E33+E34+E35</f>
        <v>0</v>
      </c>
    </row>
    <row r="37" spans="2:5" ht="9" customHeight="1" x14ac:dyDescent="0.25">
      <c r="B37" s="83"/>
      <c r="C37" s="53"/>
      <c r="D37" s="52"/>
      <c r="E37" s="52"/>
    </row>
    <row r="38" spans="2:5" ht="16.95" customHeight="1" x14ac:dyDescent="0.25">
      <c r="B38" s="82" t="s">
        <v>65</v>
      </c>
      <c r="C38" s="53"/>
      <c r="D38" s="49">
        <f>D36+D15</f>
        <v>0</v>
      </c>
      <c r="E38" s="49">
        <f>E36+E15</f>
        <v>0</v>
      </c>
    </row>
    <row r="39" spans="2:5" ht="16.95" customHeight="1" x14ac:dyDescent="0.25">
      <c r="B39" s="83"/>
      <c r="C39" s="53"/>
      <c r="D39" s="53"/>
      <c r="E39" s="53"/>
    </row>
    <row r="40" spans="2:5" ht="16.95" customHeight="1" x14ac:dyDescent="0.25">
      <c r="B40" s="82" t="s">
        <v>66</v>
      </c>
      <c r="C40" s="53"/>
      <c r="D40" s="53"/>
      <c r="E40" s="53"/>
    </row>
    <row r="41" spans="2:5" ht="10.199999999999999" customHeight="1" x14ac:dyDescent="0.25">
      <c r="B41" s="83"/>
      <c r="C41" s="53"/>
      <c r="D41" s="53"/>
      <c r="E41" s="53"/>
    </row>
    <row r="42" spans="2:5" ht="16.95" customHeight="1" x14ac:dyDescent="0.25">
      <c r="B42" s="82" t="s">
        <v>67</v>
      </c>
      <c r="C42" s="53"/>
      <c r="D42" s="53"/>
      <c r="E42" s="53"/>
    </row>
    <row r="43" spans="2:5" ht="24" x14ac:dyDescent="0.25">
      <c r="B43" s="83" t="s">
        <v>68</v>
      </c>
      <c r="C43" s="47" t="s">
        <v>16</v>
      </c>
      <c r="D43" s="85"/>
      <c r="E43" s="85"/>
    </row>
    <row r="44" spans="2:5" ht="16.95" customHeight="1" x14ac:dyDescent="0.25">
      <c r="B44" s="83" t="s">
        <v>69</v>
      </c>
      <c r="C44" s="47" t="s">
        <v>16</v>
      </c>
      <c r="D44" s="85"/>
      <c r="E44" s="85"/>
    </row>
    <row r="45" spans="2:5" ht="16.95" customHeight="1" x14ac:dyDescent="0.25">
      <c r="B45" s="83" t="s">
        <v>70</v>
      </c>
      <c r="C45" s="47" t="s">
        <v>16</v>
      </c>
      <c r="D45" s="85"/>
      <c r="E45" s="85"/>
    </row>
    <row r="46" spans="2:5" ht="16.95" customHeight="1" x14ac:dyDescent="0.25">
      <c r="B46" s="82" t="s">
        <v>71</v>
      </c>
      <c r="C46" s="53"/>
      <c r="D46" s="49">
        <f>SUM(D43:D45)</f>
        <v>0</v>
      </c>
      <c r="E46" s="49">
        <f>SUM(E43:E45)</f>
        <v>0</v>
      </c>
    </row>
    <row r="47" spans="2:5" ht="10.199999999999999" customHeight="1" x14ac:dyDescent="0.25">
      <c r="B47" s="83"/>
      <c r="C47" s="53"/>
      <c r="D47" s="53"/>
      <c r="E47" s="53"/>
    </row>
    <row r="48" spans="2:5" ht="16.95" customHeight="1" x14ac:dyDescent="0.25">
      <c r="B48" s="82" t="s">
        <v>72</v>
      </c>
      <c r="C48" s="53"/>
      <c r="D48" s="53"/>
      <c r="E48" s="53"/>
    </row>
    <row r="49" spans="2:5" ht="16.95" customHeight="1" x14ac:dyDescent="0.25">
      <c r="B49" s="83" t="s">
        <v>73</v>
      </c>
      <c r="C49" s="47" t="s">
        <v>16</v>
      </c>
      <c r="D49" s="85"/>
      <c r="E49" s="85"/>
    </row>
    <row r="50" spans="2:5" ht="16.95" customHeight="1" x14ac:dyDescent="0.25">
      <c r="B50" s="83" t="s">
        <v>74</v>
      </c>
      <c r="C50" s="47" t="s">
        <v>16</v>
      </c>
      <c r="D50" s="85"/>
      <c r="E50" s="85"/>
    </row>
    <row r="51" spans="2:5" ht="16.95" customHeight="1" x14ac:dyDescent="0.25">
      <c r="B51" s="83" t="s">
        <v>75</v>
      </c>
      <c r="C51" s="47" t="s">
        <v>16</v>
      </c>
      <c r="D51" s="85"/>
      <c r="E51" s="85"/>
    </row>
    <row r="52" spans="2:5" ht="16.95" customHeight="1" x14ac:dyDescent="0.25">
      <c r="B52" s="83" t="s">
        <v>76</v>
      </c>
      <c r="C52" s="47" t="s">
        <v>16</v>
      </c>
      <c r="D52" s="85"/>
      <c r="E52" s="85"/>
    </row>
    <row r="53" spans="2:5" ht="28.8" customHeight="1" x14ac:dyDescent="0.25">
      <c r="B53" s="83" t="s">
        <v>77</v>
      </c>
      <c r="C53" s="47" t="s">
        <v>16</v>
      </c>
      <c r="D53" s="85"/>
      <c r="E53" s="85"/>
    </row>
    <row r="54" spans="2:5" ht="28.05" customHeight="1" x14ac:dyDescent="0.25">
      <c r="B54" s="83" t="s">
        <v>78</v>
      </c>
      <c r="C54" s="47" t="s">
        <v>16</v>
      </c>
      <c r="D54" s="85"/>
      <c r="E54" s="85"/>
    </row>
    <row r="55" spans="2:5" ht="28.05" customHeight="1" x14ac:dyDescent="0.25">
      <c r="B55" s="83" t="s">
        <v>79</v>
      </c>
      <c r="C55" s="47" t="s">
        <v>16</v>
      </c>
      <c r="D55" s="85"/>
      <c r="E55" s="85"/>
    </row>
    <row r="56" spans="2:5" ht="16.95" customHeight="1" x14ac:dyDescent="0.25">
      <c r="B56" s="83" t="s">
        <v>80</v>
      </c>
      <c r="C56" s="47" t="s">
        <v>16</v>
      </c>
      <c r="D56" s="85"/>
      <c r="E56" s="85"/>
    </row>
    <row r="57" spans="2:5" ht="24" x14ac:dyDescent="0.25">
      <c r="B57" s="83" t="s">
        <v>81</v>
      </c>
      <c r="C57" s="47" t="s">
        <v>16</v>
      </c>
      <c r="D57" s="85"/>
      <c r="E57" s="85"/>
    </row>
    <row r="58" spans="2:5" ht="16.95" customHeight="1" x14ac:dyDescent="0.25">
      <c r="B58" s="83" t="s">
        <v>82</v>
      </c>
      <c r="C58" s="47" t="s">
        <v>16</v>
      </c>
      <c r="D58" s="85"/>
      <c r="E58" s="85"/>
    </row>
    <row r="59" spans="2:5" ht="16.95" customHeight="1" x14ac:dyDescent="0.25">
      <c r="B59" s="83" t="s">
        <v>70</v>
      </c>
      <c r="C59" s="47" t="s">
        <v>16</v>
      </c>
      <c r="D59" s="85"/>
      <c r="E59" s="85"/>
    </row>
    <row r="60" spans="2:5" ht="16.95" customHeight="1" x14ac:dyDescent="0.25">
      <c r="B60" s="82" t="s">
        <v>83</v>
      </c>
      <c r="C60" s="53"/>
      <c r="D60" s="49">
        <f>D49+D51+D53+D54+D55+D56+D57+D58+D59</f>
        <v>0</v>
      </c>
      <c r="E60" s="49">
        <f>E49+E51+E53+E54+E55+E56+E57+E58+E59</f>
        <v>0</v>
      </c>
    </row>
    <row r="61" spans="2:5" ht="16.95" customHeight="1" x14ac:dyDescent="0.25">
      <c r="B61" s="83"/>
      <c r="C61" s="53"/>
      <c r="D61" s="52"/>
      <c r="E61" s="52"/>
    </row>
    <row r="62" spans="2:5" ht="16.95" customHeight="1" x14ac:dyDescent="0.25">
      <c r="B62" s="82" t="s">
        <v>84</v>
      </c>
      <c r="C62" s="53"/>
      <c r="D62" s="49">
        <f>D60+D46</f>
        <v>0</v>
      </c>
      <c r="E62" s="49">
        <f>E60+E46</f>
        <v>0</v>
      </c>
    </row>
    <row r="63" spans="2:5" ht="16.95" customHeight="1" x14ac:dyDescent="0.25">
      <c r="B63" s="83"/>
      <c r="C63" s="53"/>
      <c r="D63" s="52"/>
      <c r="E63" s="52"/>
    </row>
    <row r="64" spans="2:5" ht="24" x14ac:dyDescent="0.25">
      <c r="B64" s="82" t="s">
        <v>85</v>
      </c>
      <c r="C64" s="53"/>
      <c r="D64" s="394">
        <f>D38-D62</f>
        <v>0</v>
      </c>
      <c r="E64" s="394">
        <f>E38-E62</f>
        <v>0</v>
      </c>
    </row>
    <row r="65" spans="2:5" ht="16.95" customHeight="1" x14ac:dyDescent="0.25">
      <c r="B65" s="83"/>
      <c r="C65" s="53"/>
      <c r="D65" s="53"/>
      <c r="E65" s="53"/>
    </row>
    <row r="66" spans="2:5" ht="16.95" customHeight="1" x14ac:dyDescent="0.25">
      <c r="B66" s="82" t="s">
        <v>341</v>
      </c>
      <c r="C66" s="53"/>
      <c r="D66" s="53"/>
      <c r="E66" s="53"/>
    </row>
    <row r="67" spans="2:5" ht="16.95" customHeight="1" x14ac:dyDescent="0.25">
      <c r="B67" s="83" t="s">
        <v>86</v>
      </c>
      <c r="C67" s="47" t="s">
        <v>16</v>
      </c>
      <c r="D67" s="85"/>
      <c r="E67" s="85"/>
    </row>
    <row r="68" spans="2:5" ht="16.95" customHeight="1" x14ac:dyDescent="0.25">
      <c r="B68" s="83" t="s">
        <v>87</v>
      </c>
      <c r="C68" s="47" t="s">
        <v>16</v>
      </c>
      <c r="D68" s="85"/>
      <c r="E68" s="85"/>
    </row>
    <row r="69" spans="2:5" ht="16.95" customHeight="1" x14ac:dyDescent="0.25">
      <c r="B69" s="83" t="s">
        <v>88</v>
      </c>
      <c r="C69" s="47" t="s">
        <v>32</v>
      </c>
      <c r="D69" s="85"/>
      <c r="E69" s="85"/>
    </row>
    <row r="70" spans="2:5" ht="16.95" customHeight="1" x14ac:dyDescent="0.25">
      <c r="B70" s="83" t="s">
        <v>89</v>
      </c>
      <c r="C70" s="47" t="s">
        <v>16</v>
      </c>
      <c r="D70" s="85"/>
      <c r="E70" s="85"/>
    </row>
    <row r="71" spans="2:5" ht="16.95" customHeight="1" x14ac:dyDescent="0.25">
      <c r="B71" s="83" t="s">
        <v>90</v>
      </c>
      <c r="C71" s="47" t="s">
        <v>32</v>
      </c>
      <c r="D71" s="85"/>
      <c r="E71" s="85"/>
    </row>
    <row r="72" spans="2:5" ht="16.95" customHeight="1" x14ac:dyDescent="0.25">
      <c r="B72" s="82" t="s">
        <v>33</v>
      </c>
      <c r="C72" s="53"/>
      <c r="D72" s="49">
        <f>SUM(D67:D71)</f>
        <v>0</v>
      </c>
      <c r="E72" s="49">
        <f>SUM(E67:E71)</f>
        <v>0</v>
      </c>
    </row>
    <row r="73" spans="2:5" ht="16.95" customHeight="1" x14ac:dyDescent="0.25">
      <c r="B73" s="307"/>
      <c r="D73" s="308"/>
      <c r="E73" s="308"/>
    </row>
    <row r="74" spans="2:5" s="303" customFormat="1" ht="16.95" customHeight="1" x14ac:dyDescent="0.25">
      <c r="B74" s="309"/>
      <c r="D74" s="310"/>
      <c r="E74" s="310"/>
    </row>
    <row r="75" spans="2:5" s="303" customFormat="1" ht="16.95" customHeight="1" x14ac:dyDescent="0.25">
      <c r="B75" s="309"/>
      <c r="D75" s="310"/>
      <c r="E75" s="310"/>
    </row>
    <row r="76" spans="2:5" s="303" customFormat="1" ht="16.95" customHeight="1" x14ac:dyDescent="0.25">
      <c r="B76" s="309"/>
      <c r="D76" s="310"/>
      <c r="E76" s="310"/>
    </row>
    <row r="77" spans="2:5" s="303" customFormat="1" ht="16.95" customHeight="1" x14ac:dyDescent="0.25">
      <c r="B77" s="309"/>
      <c r="D77" s="310"/>
      <c r="E77" s="310"/>
    </row>
    <row r="78" spans="2:5" s="303" customFormat="1" ht="16.95" customHeight="1" x14ac:dyDescent="0.25">
      <c r="B78" s="309"/>
      <c r="D78" s="310"/>
      <c r="E78" s="310"/>
    </row>
    <row r="79" spans="2:5" s="303" customFormat="1" ht="16.95" customHeight="1" x14ac:dyDescent="0.25">
      <c r="B79" s="309"/>
      <c r="D79" s="310"/>
      <c r="E79" s="310"/>
    </row>
    <row r="80" spans="2:5" s="303" customFormat="1" ht="66.599999999999994" customHeight="1" x14ac:dyDescent="0.25">
      <c r="B80" s="309"/>
      <c r="D80" s="310"/>
      <c r="E80" s="310"/>
    </row>
    <row r="81" spans="2:5" s="303" customFormat="1" ht="16.95" customHeight="1" x14ac:dyDescent="0.25">
      <c r="B81" s="309"/>
      <c r="D81" s="310"/>
      <c r="E81" s="310"/>
    </row>
    <row r="82" spans="2:5" s="303" customFormat="1" ht="24" customHeight="1" x14ac:dyDescent="0.25">
      <c r="B82" s="395"/>
    </row>
    <row r="83" spans="2:5" s="28" customFormat="1" ht="12.6" thickBot="1" x14ac:dyDescent="0.3">
      <c r="B83" s="79"/>
    </row>
    <row r="84" spans="2:5" s="28" customFormat="1" ht="12.6" thickBot="1" x14ac:dyDescent="0.3">
      <c r="B84" s="396" t="s">
        <v>110</v>
      </c>
      <c r="C84" s="397"/>
      <c r="D84" s="398" t="s">
        <v>97</v>
      </c>
      <c r="E84" s="399" t="s">
        <v>34</v>
      </c>
    </row>
    <row r="85" spans="2:5" s="28" customFormat="1" x14ac:dyDescent="0.25">
      <c r="B85" s="305"/>
      <c r="C85" s="306"/>
      <c r="D85" s="306"/>
      <c r="E85" s="306"/>
    </row>
    <row r="86" spans="2:5" ht="16.95" customHeight="1" x14ac:dyDescent="0.25">
      <c r="B86" s="82" t="s">
        <v>111</v>
      </c>
      <c r="C86" s="53"/>
      <c r="D86" s="53"/>
      <c r="E86" s="53"/>
    </row>
    <row r="87" spans="2:5" ht="24" x14ac:dyDescent="0.25">
      <c r="B87" s="83" t="s">
        <v>112</v>
      </c>
      <c r="C87" s="47" t="s">
        <v>16</v>
      </c>
      <c r="D87" s="85"/>
      <c r="E87" s="85"/>
    </row>
    <row r="88" spans="2:5" ht="16.95" customHeight="1" x14ac:dyDescent="0.25">
      <c r="B88" s="83" t="s">
        <v>113</v>
      </c>
      <c r="C88" s="47" t="s">
        <v>16</v>
      </c>
      <c r="D88" s="85"/>
      <c r="E88" s="85"/>
    </row>
    <row r="89" spans="2:5" ht="16.95" customHeight="1" x14ac:dyDescent="0.25">
      <c r="B89" s="83" t="s">
        <v>114</v>
      </c>
      <c r="C89" s="47" t="s">
        <v>16</v>
      </c>
      <c r="D89" s="85"/>
      <c r="E89" s="85"/>
    </row>
    <row r="90" spans="2:5" ht="16.95" customHeight="1" x14ac:dyDescent="0.25">
      <c r="B90" s="83" t="s">
        <v>115</v>
      </c>
      <c r="C90" s="47" t="s">
        <v>16</v>
      </c>
      <c r="D90" s="85"/>
      <c r="E90" s="85"/>
    </row>
    <row r="91" spans="2:5" ht="16.95" customHeight="1" x14ac:dyDescent="0.25">
      <c r="B91" s="83" t="s">
        <v>115</v>
      </c>
      <c r="C91" s="47" t="s">
        <v>16</v>
      </c>
      <c r="D91" s="85"/>
      <c r="E91" s="85"/>
    </row>
    <row r="92" spans="2:5" ht="16.95" customHeight="1" x14ac:dyDescent="0.25">
      <c r="B92" s="82" t="s">
        <v>116</v>
      </c>
      <c r="C92" s="53"/>
      <c r="D92" s="49">
        <f>SUM(D87:D91)</f>
        <v>0</v>
      </c>
      <c r="E92" s="49">
        <f>SUM(E87:E91)</f>
        <v>0</v>
      </c>
    </row>
    <row r="93" spans="2:5" x14ac:dyDescent="0.25">
      <c r="B93" s="83"/>
      <c r="C93" s="53"/>
      <c r="D93" s="53"/>
      <c r="E93" s="53"/>
    </row>
    <row r="94" spans="2:5" ht="16.95" customHeight="1" x14ac:dyDescent="0.25">
      <c r="B94" s="82" t="s">
        <v>117</v>
      </c>
      <c r="C94" s="53"/>
      <c r="D94" s="53"/>
      <c r="E94" s="53"/>
    </row>
    <row r="95" spans="2:5" ht="16.95" customHeight="1" x14ac:dyDescent="0.25">
      <c r="B95" s="83" t="s">
        <v>118</v>
      </c>
      <c r="C95" s="47" t="s">
        <v>16</v>
      </c>
      <c r="D95" s="378"/>
      <c r="E95" s="378"/>
    </row>
    <row r="96" spans="2:5" ht="16.95" customHeight="1" x14ac:dyDescent="0.25">
      <c r="B96" s="83" t="s">
        <v>119</v>
      </c>
      <c r="C96" s="47" t="s">
        <v>16</v>
      </c>
      <c r="D96" s="378"/>
      <c r="E96" s="378"/>
    </row>
    <row r="97" spans="2:5" ht="16.95" customHeight="1" x14ac:dyDescent="0.25">
      <c r="B97" s="83" t="s">
        <v>120</v>
      </c>
      <c r="C97" s="47" t="s">
        <v>16</v>
      </c>
      <c r="D97" s="378"/>
      <c r="E97" s="378"/>
    </row>
    <row r="98" spans="2:5" ht="16.95" customHeight="1" x14ac:dyDescent="0.25">
      <c r="B98" s="83" t="s">
        <v>121</v>
      </c>
      <c r="C98" s="47" t="s">
        <v>16</v>
      </c>
      <c r="D98" s="378"/>
      <c r="E98" s="378"/>
    </row>
    <row r="99" spans="2:5" ht="16.95" customHeight="1" x14ac:dyDescent="0.25">
      <c r="B99" s="83" t="s">
        <v>122</v>
      </c>
      <c r="C99" s="47" t="s">
        <v>16</v>
      </c>
      <c r="D99" s="378"/>
      <c r="E99" s="378"/>
    </row>
    <row r="100" spans="2:5" ht="16.95" customHeight="1" x14ac:dyDescent="0.25">
      <c r="B100" s="82" t="s">
        <v>123</v>
      </c>
      <c r="C100" s="53"/>
      <c r="D100" s="49">
        <f>SUM(D95:D99)</f>
        <v>0</v>
      </c>
      <c r="E100" s="49">
        <f>SUM(E95:E99)</f>
        <v>0</v>
      </c>
    </row>
    <row r="101" spans="2:5" x14ac:dyDescent="0.25">
      <c r="B101" s="83"/>
      <c r="C101" s="53"/>
      <c r="D101" s="52"/>
      <c r="E101" s="52"/>
    </row>
    <row r="102" spans="2:5" ht="16.95" customHeight="1" x14ac:dyDescent="0.25">
      <c r="B102" s="82" t="s">
        <v>124</v>
      </c>
      <c r="C102" s="53"/>
      <c r="D102" s="49">
        <f>D92-D100</f>
        <v>0</v>
      </c>
      <c r="E102" s="49">
        <f>E92-E100</f>
        <v>0</v>
      </c>
    </row>
    <row r="103" spans="2:5" ht="12" customHeight="1" x14ac:dyDescent="0.25">
      <c r="B103" s="83"/>
      <c r="C103" s="53"/>
      <c r="D103" s="53"/>
      <c r="E103" s="53"/>
    </row>
    <row r="104" spans="2:5" ht="16.95" customHeight="1" x14ac:dyDescent="0.25">
      <c r="B104" s="82" t="s">
        <v>125</v>
      </c>
      <c r="C104" s="47" t="s">
        <v>16</v>
      </c>
      <c r="D104" s="378"/>
      <c r="E104" s="378"/>
    </row>
    <row r="105" spans="2:5" x14ac:dyDescent="0.25">
      <c r="B105" s="83"/>
      <c r="C105" s="53"/>
      <c r="D105" s="53"/>
      <c r="E105" s="53"/>
    </row>
    <row r="106" spans="2:5" ht="16.95" customHeight="1" x14ac:dyDescent="0.25">
      <c r="B106" s="82" t="s">
        <v>133</v>
      </c>
      <c r="C106" s="47" t="s">
        <v>16</v>
      </c>
      <c r="D106" s="378"/>
      <c r="E106" s="378"/>
    </row>
    <row r="107" spans="2:5" ht="16.95" customHeight="1" x14ac:dyDescent="0.25">
      <c r="B107" s="83" t="s">
        <v>134</v>
      </c>
      <c r="C107" s="47" t="s">
        <v>16</v>
      </c>
      <c r="D107" s="378"/>
      <c r="E107" s="378"/>
    </row>
    <row r="108" spans="2:5" x14ac:dyDescent="0.25">
      <c r="B108" s="83"/>
      <c r="C108" s="53"/>
      <c r="D108" s="53"/>
      <c r="E108" s="53"/>
    </row>
    <row r="109" spans="2:5" ht="16.95" customHeight="1" x14ac:dyDescent="0.25">
      <c r="B109" s="82" t="s">
        <v>126</v>
      </c>
      <c r="C109" s="53"/>
      <c r="D109" s="49">
        <f>D104-D106</f>
        <v>0</v>
      </c>
      <c r="E109" s="49">
        <f>E104-E106</f>
        <v>0</v>
      </c>
    </row>
    <row r="110" spans="2:5" ht="14.4" customHeight="1" x14ac:dyDescent="0.25">
      <c r="B110" s="83"/>
      <c r="C110" s="53"/>
      <c r="D110" s="52"/>
      <c r="E110" s="52"/>
    </row>
    <row r="111" spans="2:5" ht="16.95" customHeight="1" x14ac:dyDescent="0.25">
      <c r="B111" s="82" t="s">
        <v>127</v>
      </c>
      <c r="C111" s="53"/>
      <c r="D111" s="49">
        <f>D92+D104-D100-D106</f>
        <v>0</v>
      </c>
      <c r="E111" s="49">
        <f>E92+E104-E100-E106</f>
        <v>0</v>
      </c>
    </row>
    <row r="112" spans="2:5" x14ac:dyDescent="0.25">
      <c r="B112" s="83"/>
      <c r="C112" s="53"/>
      <c r="D112" s="53"/>
      <c r="E112" s="53"/>
    </row>
    <row r="113" spans="2:5" ht="16.95" customHeight="1" x14ac:dyDescent="0.25">
      <c r="B113" s="82" t="s">
        <v>128</v>
      </c>
      <c r="C113" s="47" t="s">
        <v>16</v>
      </c>
      <c r="D113" s="378"/>
      <c r="E113" s="378"/>
    </row>
    <row r="114" spans="2:5" x14ac:dyDescent="0.25">
      <c r="B114" s="83"/>
      <c r="C114" s="53"/>
      <c r="D114" s="53"/>
      <c r="E114" s="53"/>
    </row>
    <row r="115" spans="2:5" ht="16.95" customHeight="1" x14ac:dyDescent="0.25">
      <c r="B115" s="82" t="s">
        <v>129</v>
      </c>
      <c r="C115" s="47" t="s">
        <v>16</v>
      </c>
      <c r="D115" s="85"/>
      <c r="E115" s="85"/>
    </row>
    <row r="116" spans="2:5" x14ac:dyDescent="0.25">
      <c r="B116" s="83"/>
      <c r="C116" s="53"/>
      <c r="D116" s="53"/>
      <c r="E116" s="53"/>
    </row>
    <row r="117" spans="2:5" ht="16.95" customHeight="1" x14ac:dyDescent="0.25">
      <c r="B117" s="82" t="s">
        <v>130</v>
      </c>
      <c r="C117" s="53"/>
      <c r="D117" s="49">
        <f>D113-D115</f>
        <v>0</v>
      </c>
      <c r="E117" s="49">
        <f>E113-E115</f>
        <v>0</v>
      </c>
    </row>
    <row r="118" spans="2:5" x14ac:dyDescent="0.25">
      <c r="B118" s="83"/>
      <c r="C118" s="53"/>
      <c r="D118" s="52"/>
      <c r="E118" s="52"/>
    </row>
    <row r="119" spans="2:5" ht="16.95" customHeight="1" x14ac:dyDescent="0.25">
      <c r="B119" s="82" t="s">
        <v>132</v>
      </c>
      <c r="C119" s="53"/>
      <c r="D119" s="49">
        <f>D111+D117</f>
        <v>0</v>
      </c>
      <c r="E119" s="49">
        <f>E111+E117</f>
        <v>0</v>
      </c>
    </row>
    <row r="120" spans="2:5" x14ac:dyDescent="0.25">
      <c r="B120" s="83"/>
      <c r="C120" s="53"/>
      <c r="D120" s="53"/>
      <c r="E120" s="53"/>
    </row>
    <row r="121" spans="2:5" ht="16.95" customHeight="1" x14ac:dyDescent="0.25">
      <c r="B121" s="83" t="s">
        <v>131</v>
      </c>
      <c r="C121" s="47" t="s">
        <v>16</v>
      </c>
      <c r="D121" s="85"/>
      <c r="E121" s="85"/>
    </row>
    <row r="122" spans="2:5" x14ac:dyDescent="0.25">
      <c r="B122" s="83"/>
      <c r="C122" s="53"/>
      <c r="D122" s="53"/>
      <c r="E122" s="53"/>
    </row>
    <row r="123" spans="2:5" ht="24" x14ac:dyDescent="0.25">
      <c r="B123" s="82" t="s">
        <v>135</v>
      </c>
      <c r="C123" s="53"/>
      <c r="D123" s="49">
        <f>D119-D121</f>
        <v>0</v>
      </c>
      <c r="E123" s="49">
        <f>E119-E121</f>
        <v>0</v>
      </c>
    </row>
    <row r="124" spans="2:5" ht="18.600000000000001" customHeight="1" x14ac:dyDescent="0.25">
      <c r="B124" s="83"/>
      <c r="C124" s="53"/>
      <c r="D124" s="53"/>
      <c r="E124" s="53"/>
    </row>
  </sheetData>
  <sheetProtection algorithmName="SHA-512" hashValue="1I6VVa+i5bZNjR00PtTO9ynQOuw8oqd/tynfk6ND2higSl651pgmSAabH7I3xlSW2QvDf3zZ+TCR76yUKBtRXg==" saltValue="8hPeVKGGm9+AqdMwBQKa+A==" spinCount="100000" sheet="1" formatCells="0" formatColumns="0" formatRows="0" insertColumns="0" insertRows="0"/>
  <mergeCells count="1">
    <mergeCell ref="B1:E1"/>
  </mergeCells>
  <conditionalFormatting sqref="D9:E14">
    <cfRule type="expression" dxfId="49" priority="11">
      <formula>$G$3=1</formula>
    </cfRule>
  </conditionalFormatting>
  <conditionalFormatting sqref="D18:E24">
    <cfRule type="expression" dxfId="48" priority="10">
      <formula>$G$3=1</formula>
    </cfRule>
  </conditionalFormatting>
  <conditionalFormatting sqref="D26:E26">
    <cfRule type="expression" dxfId="47" priority="9">
      <formula>$G$3=1</formula>
    </cfRule>
  </conditionalFormatting>
  <conditionalFormatting sqref="D28:E31">
    <cfRule type="expression" dxfId="46" priority="8">
      <formula>$G$3=1</formula>
    </cfRule>
  </conditionalFormatting>
  <conditionalFormatting sqref="D33:E35">
    <cfRule type="expression" dxfId="45" priority="7">
      <formula>$G$3=1</formula>
    </cfRule>
  </conditionalFormatting>
  <conditionalFormatting sqref="D43:E45">
    <cfRule type="expression" dxfId="44" priority="6">
      <formula>$G$3=1</formula>
    </cfRule>
  </conditionalFormatting>
  <conditionalFormatting sqref="D49:E59">
    <cfRule type="expression" dxfId="43" priority="5">
      <formula>$G$3=1</formula>
    </cfRule>
  </conditionalFormatting>
  <conditionalFormatting sqref="D64:E64">
    <cfRule type="cellIs" dxfId="42" priority="1" operator="equal">
      <formula>"OK"</formula>
    </cfRule>
    <cfRule type="cellIs" dxfId="41" priority="2" operator="equal">
      <formula>"ERROR"</formula>
    </cfRule>
  </conditionalFormatting>
  <conditionalFormatting sqref="D67:E71">
    <cfRule type="expression" dxfId="40" priority="4">
      <formula>$G$3=1</formula>
    </cfRule>
  </conditionalFormatting>
  <conditionalFormatting sqref="D87:E91">
    <cfRule type="expression" dxfId="39" priority="3">
      <formula>$G$3=1</formula>
    </cfRule>
  </conditionalFormatting>
  <pageMargins left="0.7" right="0.2" top="0.25" bottom="0.25" header="0" footer="0"/>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0"/>
  <sheetViews>
    <sheetView topLeftCell="A221" zoomScale="80" zoomScaleNormal="80" workbookViewId="0">
      <selection activeCell="D260" sqref="D260"/>
    </sheetView>
  </sheetViews>
  <sheetFormatPr defaultColWidth="8.88671875" defaultRowHeight="12" x14ac:dyDescent="0.25"/>
  <cols>
    <col min="1" max="1" width="35" style="29" customWidth="1"/>
    <col min="2" max="2" width="8.88671875" style="29"/>
    <col min="3" max="3" width="22.21875" style="29" customWidth="1"/>
    <col min="4" max="4" width="22.5546875" style="29" customWidth="1"/>
    <col min="5" max="5" width="6.5546875" style="29" customWidth="1"/>
    <col min="6" max="6" width="10.109375" style="29" bestFit="1" customWidth="1"/>
    <col min="7" max="9" width="8.88671875" style="29"/>
    <col min="10" max="10" width="12.6640625" style="29" customWidth="1"/>
    <col min="11" max="11" width="15.6640625" style="29" customWidth="1"/>
    <col min="12" max="16384" width="8.88671875" style="29"/>
  </cols>
  <sheetData>
    <row r="1" spans="1:11" ht="27" customHeight="1" x14ac:dyDescent="0.25">
      <c r="A1" s="538" t="s">
        <v>861</v>
      </c>
      <c r="B1" s="538"/>
      <c r="C1" s="538"/>
      <c r="D1" s="538"/>
      <c r="E1" s="28"/>
    </row>
    <row r="2" spans="1:11" x14ac:dyDescent="0.25">
      <c r="A2" s="28"/>
      <c r="B2" s="28"/>
      <c r="C2" s="28"/>
      <c r="D2" s="28"/>
      <c r="E2" s="28"/>
    </row>
    <row r="3" spans="1:11" ht="26.4" customHeight="1" x14ac:dyDescent="0.25">
      <c r="A3" s="86"/>
      <c r="B3" s="87"/>
      <c r="C3" s="87"/>
      <c r="D3" s="87"/>
      <c r="E3" s="28"/>
      <c r="I3" s="44">
        <f>IF(J3="IMM",1,2)</f>
        <v>2</v>
      </c>
      <c r="J3" s="537" t="s">
        <v>305</v>
      </c>
      <c r="K3" s="537"/>
    </row>
    <row r="4" spans="1:11" x14ac:dyDescent="0.25">
      <c r="A4" s="28"/>
      <c r="B4" s="28"/>
      <c r="C4" s="28"/>
      <c r="D4" s="28"/>
      <c r="E4" s="28"/>
    </row>
    <row r="5" spans="1:11" x14ac:dyDescent="0.25">
      <c r="A5" s="296" t="s">
        <v>40</v>
      </c>
      <c r="B5" s="297"/>
      <c r="C5" s="298" t="s">
        <v>97</v>
      </c>
      <c r="D5" s="298" t="s">
        <v>34</v>
      </c>
    </row>
    <row r="6" spans="1:11" x14ac:dyDescent="0.25">
      <c r="A6" s="53"/>
      <c r="B6" s="53"/>
      <c r="C6" s="53"/>
      <c r="D6" s="53"/>
    </row>
    <row r="7" spans="1:11" ht="18" customHeight="1" x14ac:dyDescent="0.25">
      <c r="A7" s="45" t="s">
        <v>15</v>
      </c>
      <c r="B7" s="53"/>
      <c r="C7" s="53"/>
      <c r="D7" s="53"/>
    </row>
    <row r="8" spans="1:11" ht="12" customHeight="1" x14ac:dyDescent="0.25">
      <c r="A8" s="53"/>
      <c r="B8" s="53"/>
      <c r="C8" s="53"/>
      <c r="D8" s="53"/>
    </row>
    <row r="9" spans="1:11" ht="18" customHeight="1" x14ac:dyDescent="0.25">
      <c r="A9" s="45" t="s">
        <v>190</v>
      </c>
      <c r="B9" s="53"/>
      <c r="C9" s="53"/>
      <c r="D9" s="53"/>
    </row>
    <row r="10" spans="1:11" ht="18" customHeight="1" x14ac:dyDescent="0.25">
      <c r="A10" s="46" t="s">
        <v>184</v>
      </c>
      <c r="B10" s="47" t="s">
        <v>16</v>
      </c>
      <c r="C10" s="56"/>
      <c r="D10" s="56"/>
    </row>
    <row r="11" spans="1:11" ht="18" customHeight="1" x14ac:dyDescent="0.25">
      <c r="A11" s="46" t="s">
        <v>185</v>
      </c>
      <c r="B11" s="47" t="s">
        <v>16</v>
      </c>
      <c r="C11" s="56"/>
      <c r="D11" s="56"/>
    </row>
    <row r="12" spans="1:11" ht="48" x14ac:dyDescent="0.25">
      <c r="A12" s="46" t="s">
        <v>186</v>
      </c>
      <c r="B12" s="47" t="s">
        <v>16</v>
      </c>
      <c r="C12" s="56"/>
      <c r="D12" s="56"/>
    </row>
    <row r="13" spans="1:11" ht="18" customHeight="1" x14ac:dyDescent="0.25">
      <c r="A13" s="46" t="s">
        <v>187</v>
      </c>
      <c r="B13" s="47" t="s">
        <v>16</v>
      </c>
      <c r="C13" s="56"/>
      <c r="D13" s="56"/>
    </row>
    <row r="14" spans="1:11" ht="29.4" customHeight="1" x14ac:dyDescent="0.25">
      <c r="A14" s="46" t="s">
        <v>188</v>
      </c>
      <c r="B14" s="47" t="s">
        <v>16</v>
      </c>
      <c r="C14" s="56"/>
      <c r="D14" s="56"/>
    </row>
    <row r="15" spans="1:11" ht="18" customHeight="1" x14ac:dyDescent="0.25">
      <c r="A15" s="46" t="s">
        <v>189</v>
      </c>
      <c r="B15" s="47" t="s">
        <v>16</v>
      </c>
      <c r="C15" s="56"/>
      <c r="D15" s="56"/>
    </row>
    <row r="16" spans="1:11" ht="18" customHeight="1" x14ac:dyDescent="0.25">
      <c r="A16" s="48" t="s">
        <v>343</v>
      </c>
      <c r="B16" s="53"/>
      <c r="C16" s="376">
        <f>SUM(C10:C15)</f>
        <v>0</v>
      </c>
      <c r="D16" s="376">
        <f>SUM(D10:D15)</f>
        <v>0</v>
      </c>
    </row>
    <row r="17" spans="1:4" ht="13.8" customHeight="1" x14ac:dyDescent="0.25">
      <c r="A17" s="53"/>
      <c r="B17" s="53"/>
      <c r="C17" s="374"/>
      <c r="D17" s="374"/>
    </row>
    <row r="18" spans="1:4" ht="18" customHeight="1" x14ac:dyDescent="0.25">
      <c r="A18" s="45" t="s">
        <v>191</v>
      </c>
      <c r="B18" s="53"/>
      <c r="C18" s="374"/>
      <c r="D18" s="374"/>
    </row>
    <row r="19" spans="1:4" ht="18" customHeight="1" x14ac:dyDescent="0.25">
      <c r="A19" s="46" t="s">
        <v>192</v>
      </c>
      <c r="B19" s="47" t="s">
        <v>16</v>
      </c>
      <c r="C19" s="56"/>
      <c r="D19" s="56"/>
    </row>
    <row r="20" spans="1:4" ht="18" customHeight="1" x14ac:dyDescent="0.25">
      <c r="A20" s="46" t="s">
        <v>193</v>
      </c>
      <c r="B20" s="47" t="s">
        <v>16</v>
      </c>
      <c r="C20" s="56"/>
      <c r="D20" s="56"/>
    </row>
    <row r="21" spans="1:4" ht="18" customHeight="1" x14ac:dyDescent="0.25">
      <c r="A21" s="46" t="s">
        <v>194</v>
      </c>
      <c r="B21" s="47" t="s">
        <v>16</v>
      </c>
      <c r="C21" s="56"/>
      <c r="D21" s="56"/>
    </row>
    <row r="22" spans="1:4" ht="18" customHeight="1" x14ac:dyDescent="0.25">
      <c r="A22" s="46" t="s">
        <v>195</v>
      </c>
      <c r="B22" s="47" t="s">
        <v>16</v>
      </c>
      <c r="C22" s="56"/>
      <c r="D22" s="56"/>
    </row>
    <row r="23" spans="1:4" ht="18" customHeight="1" x14ac:dyDescent="0.25">
      <c r="A23" s="46" t="s">
        <v>196</v>
      </c>
      <c r="B23" s="47" t="s">
        <v>16</v>
      </c>
      <c r="C23" s="56"/>
      <c r="D23" s="56"/>
    </row>
    <row r="24" spans="1:4" ht="18" customHeight="1" x14ac:dyDescent="0.25">
      <c r="A24" s="46" t="s">
        <v>197</v>
      </c>
      <c r="B24" s="47" t="s">
        <v>16</v>
      </c>
      <c r="C24" s="56"/>
      <c r="D24" s="56"/>
    </row>
    <row r="25" spans="1:4" ht="24" x14ac:dyDescent="0.25">
      <c r="A25" s="46" t="s">
        <v>198</v>
      </c>
      <c r="B25" s="47" t="s">
        <v>16</v>
      </c>
      <c r="C25" s="56"/>
      <c r="D25" s="56"/>
    </row>
    <row r="26" spans="1:4" ht="18" customHeight="1" x14ac:dyDescent="0.25">
      <c r="A26" s="46" t="s">
        <v>199</v>
      </c>
      <c r="B26" s="47" t="s">
        <v>16</v>
      </c>
      <c r="C26" s="56"/>
      <c r="D26" s="56"/>
    </row>
    <row r="27" spans="1:4" ht="18" customHeight="1" x14ac:dyDescent="0.25">
      <c r="A27" s="46" t="s">
        <v>200</v>
      </c>
      <c r="B27" s="47" t="s">
        <v>16</v>
      </c>
      <c r="C27" s="56"/>
      <c r="D27" s="56"/>
    </row>
    <row r="28" spans="1:4" ht="18" customHeight="1" x14ac:dyDescent="0.25">
      <c r="A28" s="48" t="s">
        <v>344</v>
      </c>
      <c r="B28" s="53"/>
      <c r="C28" s="376">
        <f>SUM(C19:C27)</f>
        <v>0</v>
      </c>
      <c r="D28" s="376">
        <f>SUM(D19:D27)</f>
        <v>0</v>
      </c>
    </row>
    <row r="29" spans="1:4" ht="12" customHeight="1" x14ac:dyDescent="0.25">
      <c r="A29" s="53"/>
      <c r="B29" s="53"/>
      <c r="C29" s="374"/>
      <c r="D29" s="374"/>
    </row>
    <row r="30" spans="1:4" ht="18" customHeight="1" x14ac:dyDescent="0.25">
      <c r="A30" s="45" t="s">
        <v>201</v>
      </c>
      <c r="B30" s="53"/>
      <c r="C30" s="374"/>
      <c r="D30" s="374"/>
    </row>
    <row r="31" spans="1:4" ht="18" customHeight="1" x14ac:dyDescent="0.25">
      <c r="A31" s="46" t="s">
        <v>202</v>
      </c>
      <c r="B31" s="47" t="s">
        <v>16</v>
      </c>
      <c r="C31" s="56"/>
      <c r="D31" s="56"/>
    </row>
    <row r="32" spans="1:4" ht="18" customHeight="1" x14ac:dyDescent="0.25">
      <c r="A32" s="46" t="s">
        <v>203</v>
      </c>
      <c r="B32" s="47" t="s">
        <v>16</v>
      </c>
      <c r="C32" s="56"/>
      <c r="D32" s="56"/>
    </row>
    <row r="33" spans="1:4" ht="33" customHeight="1" x14ac:dyDescent="0.25">
      <c r="A33" s="46" t="s">
        <v>204</v>
      </c>
      <c r="B33" s="47" t="s">
        <v>16</v>
      </c>
      <c r="C33" s="56"/>
      <c r="D33" s="56"/>
    </row>
    <row r="34" spans="1:4" ht="24" x14ac:dyDescent="0.25">
      <c r="A34" s="46" t="s">
        <v>205</v>
      </c>
      <c r="B34" s="47" t="s">
        <v>16</v>
      </c>
      <c r="C34" s="56"/>
      <c r="D34" s="56"/>
    </row>
    <row r="35" spans="1:4" ht="18" customHeight="1" x14ac:dyDescent="0.25">
      <c r="A35" s="46" t="s">
        <v>206</v>
      </c>
      <c r="B35" s="47" t="s">
        <v>16</v>
      </c>
      <c r="C35" s="56"/>
      <c r="D35" s="56"/>
    </row>
    <row r="36" spans="1:4" ht="18" customHeight="1" x14ac:dyDescent="0.25">
      <c r="A36" s="46" t="s">
        <v>207</v>
      </c>
      <c r="B36" s="47" t="s">
        <v>16</v>
      </c>
      <c r="C36" s="56"/>
      <c r="D36" s="56"/>
    </row>
    <row r="37" spans="1:4" ht="18" customHeight="1" x14ac:dyDescent="0.25">
      <c r="A37" s="48" t="s">
        <v>345</v>
      </c>
      <c r="B37" s="53"/>
      <c r="C37" s="376">
        <f>SUM(C31:C36)</f>
        <v>0</v>
      </c>
      <c r="D37" s="376">
        <f>SUM(D31:D36)</f>
        <v>0</v>
      </c>
    </row>
    <row r="38" spans="1:4" ht="12" customHeight="1" x14ac:dyDescent="0.25">
      <c r="A38" s="53"/>
      <c r="B38" s="53"/>
      <c r="C38" s="374"/>
      <c r="D38" s="374"/>
    </row>
    <row r="39" spans="1:4" ht="18" customHeight="1" x14ac:dyDescent="0.25">
      <c r="A39" s="45" t="s">
        <v>18</v>
      </c>
      <c r="B39" s="53"/>
      <c r="C39" s="376">
        <f>C16+C28+C37</f>
        <v>0</v>
      </c>
      <c r="D39" s="376">
        <f>D16+D28+D37</f>
        <v>0</v>
      </c>
    </row>
    <row r="40" spans="1:4" ht="18" customHeight="1" x14ac:dyDescent="0.25">
      <c r="A40" s="53"/>
      <c r="B40" s="53"/>
      <c r="C40" s="374"/>
      <c r="D40" s="374"/>
    </row>
    <row r="41" spans="1:4" ht="18" customHeight="1" x14ac:dyDescent="0.25">
      <c r="A41" s="45" t="s">
        <v>19</v>
      </c>
      <c r="B41" s="53"/>
      <c r="C41" s="374"/>
      <c r="D41" s="374"/>
    </row>
    <row r="42" spans="1:4" ht="10.199999999999999" customHeight="1" x14ac:dyDescent="0.25">
      <c r="A42" s="53"/>
      <c r="B42" s="53"/>
      <c r="C42" s="374"/>
      <c r="D42" s="374"/>
    </row>
    <row r="43" spans="1:4" ht="18" customHeight="1" x14ac:dyDescent="0.25">
      <c r="A43" s="45" t="s">
        <v>208</v>
      </c>
      <c r="B43" s="53"/>
      <c r="C43" s="374"/>
      <c r="D43" s="374"/>
    </row>
    <row r="44" spans="1:4" ht="18" customHeight="1" x14ac:dyDescent="0.25">
      <c r="A44" s="46" t="s">
        <v>209</v>
      </c>
      <c r="B44" s="47" t="s">
        <v>16</v>
      </c>
      <c r="C44" s="56"/>
      <c r="D44" s="56"/>
    </row>
    <row r="45" spans="1:4" ht="18" customHeight="1" x14ac:dyDescent="0.25">
      <c r="A45" s="46" t="s">
        <v>210</v>
      </c>
      <c r="B45" s="47" t="s">
        <v>16</v>
      </c>
      <c r="C45" s="56"/>
      <c r="D45" s="56"/>
    </row>
    <row r="46" spans="1:4" ht="18" customHeight="1" x14ac:dyDescent="0.25">
      <c r="A46" s="46" t="s">
        <v>211</v>
      </c>
      <c r="B46" s="47" t="s">
        <v>16</v>
      </c>
      <c r="C46" s="56"/>
      <c r="D46" s="56"/>
    </row>
    <row r="47" spans="1:4" ht="18" customHeight="1" x14ac:dyDescent="0.25">
      <c r="A47" s="46" t="s">
        <v>212</v>
      </c>
      <c r="B47" s="47" t="s">
        <v>16</v>
      </c>
      <c r="C47" s="56"/>
      <c r="D47" s="56"/>
    </row>
    <row r="48" spans="1:4" ht="18" customHeight="1" x14ac:dyDescent="0.25">
      <c r="A48" s="48" t="s">
        <v>346</v>
      </c>
      <c r="B48" s="53"/>
      <c r="C48" s="376">
        <f>SUM(C44:C47)</f>
        <v>0</v>
      </c>
      <c r="D48" s="376">
        <f>SUM(D44:D47)</f>
        <v>0</v>
      </c>
    </row>
    <row r="49" spans="1:4" ht="12" customHeight="1" x14ac:dyDescent="0.25">
      <c r="A49" s="53"/>
      <c r="B49" s="53"/>
      <c r="C49" s="374"/>
      <c r="D49" s="374"/>
    </row>
    <row r="50" spans="1:4" ht="18" customHeight="1" x14ac:dyDescent="0.25">
      <c r="A50" s="45" t="s">
        <v>213</v>
      </c>
      <c r="B50" s="53"/>
      <c r="C50" s="374"/>
      <c r="D50" s="374"/>
    </row>
    <row r="51" spans="1:4" ht="18" customHeight="1" x14ac:dyDescent="0.25">
      <c r="A51" s="46" t="s">
        <v>214</v>
      </c>
      <c r="B51" s="47" t="s">
        <v>16</v>
      </c>
      <c r="C51" s="56"/>
      <c r="D51" s="56"/>
    </row>
    <row r="52" spans="1:4" ht="18" customHeight="1" x14ac:dyDescent="0.25">
      <c r="A52" s="46" t="s">
        <v>215</v>
      </c>
      <c r="B52" s="47" t="s">
        <v>16</v>
      </c>
      <c r="C52" s="56"/>
      <c r="D52" s="56"/>
    </row>
    <row r="53" spans="1:4" ht="30.6" customHeight="1" x14ac:dyDescent="0.25">
      <c r="A53" s="46" t="s">
        <v>216</v>
      </c>
      <c r="B53" s="47" t="s">
        <v>16</v>
      </c>
      <c r="C53" s="56"/>
      <c r="D53" s="56"/>
    </row>
    <row r="54" spans="1:4" ht="18" customHeight="1" x14ac:dyDescent="0.25">
      <c r="A54" s="46" t="s">
        <v>217</v>
      </c>
      <c r="B54" s="47" t="s">
        <v>16</v>
      </c>
      <c r="C54" s="56"/>
      <c r="D54" s="56"/>
    </row>
    <row r="55" spans="1:4" ht="18" customHeight="1" x14ac:dyDescent="0.25">
      <c r="A55" s="46" t="s">
        <v>218</v>
      </c>
      <c r="B55" s="47" t="s">
        <v>16</v>
      </c>
      <c r="C55" s="56"/>
      <c r="D55" s="56"/>
    </row>
    <row r="56" spans="1:4" ht="18" customHeight="1" x14ac:dyDescent="0.25">
      <c r="A56" s="48" t="s">
        <v>347</v>
      </c>
      <c r="B56" s="53"/>
      <c r="C56" s="376">
        <f>SUM(C51:C55)</f>
        <v>0</v>
      </c>
      <c r="D56" s="376">
        <f>SUM(D51:D55)</f>
        <v>0</v>
      </c>
    </row>
    <row r="57" spans="1:4" ht="10.8" customHeight="1" x14ac:dyDescent="0.25">
      <c r="A57" s="53"/>
      <c r="B57" s="53"/>
      <c r="C57" s="374"/>
      <c r="D57" s="374"/>
    </row>
    <row r="58" spans="1:4" ht="18" customHeight="1" x14ac:dyDescent="0.25">
      <c r="A58" s="45" t="s">
        <v>971</v>
      </c>
      <c r="B58" s="53"/>
      <c r="C58" s="374"/>
      <c r="D58" s="374"/>
    </row>
    <row r="59" spans="1:4" ht="18" customHeight="1" x14ac:dyDescent="0.25">
      <c r="A59" s="46" t="s">
        <v>219</v>
      </c>
      <c r="B59" s="47" t="s">
        <v>16</v>
      </c>
      <c r="C59" s="56"/>
      <c r="D59" s="56"/>
    </row>
    <row r="60" spans="1:4" ht="18" customHeight="1" x14ac:dyDescent="0.25">
      <c r="A60" s="46" t="s">
        <v>220</v>
      </c>
      <c r="B60" s="47" t="s">
        <v>16</v>
      </c>
      <c r="C60" s="56"/>
      <c r="D60" s="56"/>
    </row>
    <row r="61" spans="1:4" ht="18" customHeight="1" x14ac:dyDescent="0.25">
      <c r="A61" s="464" t="s">
        <v>972</v>
      </c>
      <c r="B61" s="53"/>
      <c r="C61" s="376">
        <f>SUM(C59:C60)</f>
        <v>0</v>
      </c>
      <c r="D61" s="376">
        <f>SUM(D59:D60)</f>
        <v>0</v>
      </c>
    </row>
    <row r="62" spans="1:4" ht="9.6" customHeight="1" x14ac:dyDescent="0.25">
      <c r="A62" s="53"/>
      <c r="B62" s="53"/>
      <c r="C62" s="374"/>
      <c r="D62" s="374"/>
    </row>
    <row r="63" spans="1:4" ht="18" customHeight="1" x14ac:dyDescent="0.25">
      <c r="A63" s="45" t="s">
        <v>221</v>
      </c>
      <c r="B63" s="47" t="s">
        <v>16</v>
      </c>
      <c r="C63" s="56"/>
      <c r="D63" s="56"/>
    </row>
    <row r="64" spans="1:4" ht="10.8" customHeight="1" x14ac:dyDescent="0.25">
      <c r="A64" s="53"/>
      <c r="B64" s="53"/>
      <c r="C64" s="374"/>
      <c r="D64" s="374"/>
    </row>
    <row r="65" spans="1:4" ht="18" customHeight="1" x14ac:dyDescent="0.25">
      <c r="A65" s="45" t="s">
        <v>23</v>
      </c>
      <c r="B65" s="53"/>
      <c r="C65" s="376">
        <f>C63+C61+C56+C48</f>
        <v>0</v>
      </c>
      <c r="D65" s="376">
        <f>D63+D61+D56+D48</f>
        <v>0</v>
      </c>
    </row>
    <row r="66" spans="1:4" ht="18" customHeight="1" x14ac:dyDescent="0.25">
      <c r="A66" s="53"/>
      <c r="B66" s="53"/>
      <c r="C66" s="374"/>
      <c r="D66" s="374"/>
    </row>
    <row r="67" spans="1:4" ht="18" customHeight="1" x14ac:dyDescent="0.25">
      <c r="A67" s="45" t="s">
        <v>24</v>
      </c>
      <c r="B67" s="53"/>
      <c r="C67" s="376">
        <f>SUM(C68:C69)</f>
        <v>0</v>
      </c>
      <c r="D67" s="376">
        <f>SUM(D68:D69)</f>
        <v>0</v>
      </c>
    </row>
    <row r="68" spans="1:4" ht="18" customHeight="1" x14ac:dyDescent="0.25">
      <c r="A68" s="46" t="s">
        <v>222</v>
      </c>
      <c r="B68" s="47" t="s">
        <v>16</v>
      </c>
      <c r="C68" s="56"/>
      <c r="D68" s="56"/>
    </row>
    <row r="69" spans="1:4" ht="18" customHeight="1" x14ac:dyDescent="0.25">
      <c r="A69" s="46" t="s">
        <v>223</v>
      </c>
      <c r="B69" s="47" t="s">
        <v>16</v>
      </c>
      <c r="C69" s="56"/>
      <c r="D69" s="56"/>
    </row>
    <row r="70" spans="1:4" ht="18" customHeight="1" x14ac:dyDescent="0.25">
      <c r="A70" s="53"/>
      <c r="B70" s="53"/>
      <c r="C70" s="374"/>
      <c r="D70" s="374"/>
    </row>
    <row r="71" spans="1:4" ht="31.8" customHeight="1" x14ac:dyDescent="0.25">
      <c r="A71" s="45" t="s">
        <v>973</v>
      </c>
      <c r="B71" s="53"/>
      <c r="C71" s="374"/>
      <c r="D71" s="374"/>
    </row>
    <row r="72" spans="1:4" ht="46.2" customHeight="1" x14ac:dyDescent="0.25">
      <c r="A72" s="46" t="s">
        <v>833</v>
      </c>
      <c r="B72" s="47" t="s">
        <v>16</v>
      </c>
      <c r="C72" s="56"/>
      <c r="D72" s="56"/>
    </row>
    <row r="73" spans="1:4" ht="18" customHeight="1" x14ac:dyDescent="0.25">
      <c r="A73" s="46" t="s">
        <v>224</v>
      </c>
      <c r="B73" s="47" t="s">
        <v>16</v>
      </c>
      <c r="C73" s="56"/>
      <c r="D73" s="56"/>
    </row>
    <row r="74" spans="1:4" ht="18" customHeight="1" x14ac:dyDescent="0.25">
      <c r="A74" s="46" t="s">
        <v>225</v>
      </c>
      <c r="B74" s="47" t="s">
        <v>16</v>
      </c>
      <c r="C74" s="56"/>
      <c r="D74" s="56"/>
    </row>
    <row r="75" spans="1:4" ht="18" customHeight="1" x14ac:dyDescent="0.25">
      <c r="A75" s="46" t="s">
        <v>226</v>
      </c>
      <c r="B75" s="47" t="s">
        <v>16</v>
      </c>
      <c r="C75" s="56"/>
      <c r="D75" s="56"/>
    </row>
    <row r="76" spans="1:4" ht="18" customHeight="1" x14ac:dyDescent="0.25">
      <c r="A76" s="46" t="s">
        <v>227</v>
      </c>
      <c r="B76" s="47" t="s">
        <v>16</v>
      </c>
      <c r="C76" s="56"/>
      <c r="D76" s="56"/>
    </row>
    <row r="77" spans="1:4" ht="18" customHeight="1" x14ac:dyDescent="0.25">
      <c r="A77" s="46" t="s">
        <v>228</v>
      </c>
      <c r="B77" s="47" t="s">
        <v>16</v>
      </c>
      <c r="C77" s="56"/>
      <c r="D77" s="56"/>
    </row>
    <row r="78" spans="1:4" ht="31.2" customHeight="1" x14ac:dyDescent="0.25">
      <c r="A78" s="46" t="s">
        <v>229</v>
      </c>
      <c r="B78" s="47" t="s">
        <v>16</v>
      </c>
      <c r="C78" s="56"/>
      <c r="D78" s="56"/>
    </row>
    <row r="79" spans="1:4" ht="31.8" customHeight="1" x14ac:dyDescent="0.25">
      <c r="A79" s="46" t="s">
        <v>230</v>
      </c>
      <c r="B79" s="47" t="s">
        <v>16</v>
      </c>
      <c r="C79" s="56"/>
      <c r="D79" s="56"/>
    </row>
    <row r="80" spans="1:4" ht="36" x14ac:dyDescent="0.25">
      <c r="A80" s="464" t="s">
        <v>974</v>
      </c>
      <c r="B80" s="53"/>
      <c r="C80" s="376">
        <f>SUM(C72:C79)</f>
        <v>0</v>
      </c>
      <c r="D80" s="376">
        <f>SUM(D72:D79)</f>
        <v>0</v>
      </c>
    </row>
    <row r="81" spans="1:4" ht="18" customHeight="1" x14ac:dyDescent="0.25">
      <c r="A81" s="53"/>
      <c r="B81" s="53"/>
      <c r="C81" s="377"/>
      <c r="D81" s="377"/>
    </row>
    <row r="82" spans="1:4" ht="24" x14ac:dyDescent="0.25">
      <c r="A82" s="45" t="s">
        <v>231</v>
      </c>
      <c r="B82" s="53"/>
      <c r="C82" s="376">
        <f>C65+C68-C80-C105-C108-C111</f>
        <v>0</v>
      </c>
      <c r="D82" s="376">
        <f>D65+D68-D80-D105-D108-D111</f>
        <v>0</v>
      </c>
    </row>
    <row r="83" spans="1:4" x14ac:dyDescent="0.25">
      <c r="A83" s="53"/>
      <c r="B83" s="53"/>
      <c r="C83" s="377"/>
      <c r="D83" s="377"/>
    </row>
    <row r="84" spans="1:4" ht="22.2" customHeight="1" x14ac:dyDescent="0.25">
      <c r="A84" s="45" t="s">
        <v>232</v>
      </c>
      <c r="B84" s="53"/>
      <c r="C84" s="376">
        <f>C39+C69+C82</f>
        <v>0</v>
      </c>
      <c r="D84" s="376">
        <f>D39+D69+D82</f>
        <v>0</v>
      </c>
    </row>
    <row r="85" spans="1:4" ht="18" customHeight="1" x14ac:dyDescent="0.25">
      <c r="A85" s="53"/>
      <c r="B85" s="53"/>
      <c r="C85" s="374"/>
      <c r="D85" s="374"/>
    </row>
    <row r="86" spans="1:4" ht="29.4" customHeight="1" x14ac:dyDescent="0.25">
      <c r="A86" s="45" t="s">
        <v>975</v>
      </c>
      <c r="B86" s="53"/>
      <c r="C86" s="374"/>
      <c r="D86" s="374"/>
    </row>
    <row r="87" spans="1:4" ht="36" x14ac:dyDescent="0.25">
      <c r="A87" s="46" t="s">
        <v>833</v>
      </c>
      <c r="B87" s="47" t="s">
        <v>16</v>
      </c>
      <c r="C87" s="56"/>
      <c r="D87" s="56"/>
    </row>
    <row r="88" spans="1:4" ht="18" customHeight="1" x14ac:dyDescent="0.25">
      <c r="A88" s="46" t="s">
        <v>224</v>
      </c>
      <c r="B88" s="47" t="s">
        <v>16</v>
      </c>
      <c r="C88" s="56"/>
      <c r="D88" s="56"/>
    </row>
    <row r="89" spans="1:4" ht="18" customHeight="1" x14ac:dyDescent="0.25">
      <c r="A89" s="46" t="s">
        <v>225</v>
      </c>
      <c r="B89" s="47" t="s">
        <v>16</v>
      </c>
      <c r="C89" s="56"/>
      <c r="D89" s="56"/>
    </row>
    <row r="90" spans="1:4" ht="18" customHeight="1" x14ac:dyDescent="0.25">
      <c r="A90" s="46" t="s">
        <v>226</v>
      </c>
      <c r="B90" s="47" t="s">
        <v>16</v>
      </c>
      <c r="C90" s="56"/>
      <c r="D90" s="56"/>
    </row>
    <row r="91" spans="1:4" ht="18" customHeight="1" x14ac:dyDescent="0.25">
      <c r="A91" s="46" t="s">
        <v>227</v>
      </c>
      <c r="B91" s="47" t="s">
        <v>16</v>
      </c>
      <c r="C91" s="56"/>
      <c r="D91" s="56"/>
    </row>
    <row r="92" spans="1:4" ht="18" customHeight="1" x14ac:dyDescent="0.25">
      <c r="A92" s="46" t="s">
        <v>228</v>
      </c>
      <c r="B92" s="47" t="s">
        <v>16</v>
      </c>
      <c r="C92" s="56"/>
      <c r="D92" s="56"/>
    </row>
    <row r="93" spans="1:4" ht="36" x14ac:dyDescent="0.25">
      <c r="A93" s="46" t="s">
        <v>229</v>
      </c>
      <c r="B93" s="47" t="s">
        <v>16</v>
      </c>
      <c r="C93" s="56"/>
      <c r="D93" s="56"/>
    </row>
    <row r="94" spans="1:4" ht="28.2" customHeight="1" x14ac:dyDescent="0.25">
      <c r="A94" s="46" t="s">
        <v>233</v>
      </c>
      <c r="B94" s="47" t="s">
        <v>16</v>
      </c>
      <c r="C94" s="56"/>
      <c r="D94" s="56"/>
    </row>
    <row r="95" spans="1:4" ht="34.200000000000003" customHeight="1" x14ac:dyDescent="0.25">
      <c r="A95" s="50" t="s">
        <v>976</v>
      </c>
      <c r="B95" s="53"/>
      <c r="C95" s="376">
        <f>SUM(C87:C94)</f>
        <v>0</v>
      </c>
      <c r="D95" s="376">
        <f>SUM(D87:D94)</f>
        <v>0</v>
      </c>
    </row>
    <row r="96" spans="1:4" ht="18" customHeight="1" x14ac:dyDescent="0.25">
      <c r="A96" s="53"/>
      <c r="B96" s="53"/>
      <c r="C96" s="374"/>
      <c r="D96" s="374"/>
    </row>
    <row r="97" spans="1:4" ht="18" customHeight="1" x14ac:dyDescent="0.25">
      <c r="A97" s="45" t="s">
        <v>234</v>
      </c>
      <c r="B97" s="53"/>
      <c r="C97" s="374"/>
      <c r="D97" s="374"/>
    </row>
    <row r="98" spans="1:4" ht="18" customHeight="1" x14ac:dyDescent="0.25">
      <c r="A98" s="46" t="s">
        <v>235</v>
      </c>
      <c r="B98" s="47" t="s">
        <v>16</v>
      </c>
      <c r="C98" s="56"/>
      <c r="D98" s="56"/>
    </row>
    <row r="99" spans="1:4" ht="18" customHeight="1" x14ac:dyDescent="0.25">
      <c r="A99" s="46" t="s">
        <v>236</v>
      </c>
      <c r="B99" s="47" t="s">
        <v>16</v>
      </c>
      <c r="C99" s="56"/>
      <c r="D99" s="56"/>
    </row>
    <row r="100" spans="1:4" ht="18" customHeight="1" x14ac:dyDescent="0.25">
      <c r="A100" s="46" t="s">
        <v>237</v>
      </c>
      <c r="B100" s="47" t="s">
        <v>16</v>
      </c>
      <c r="C100" s="56"/>
      <c r="D100" s="56"/>
    </row>
    <row r="101" spans="1:4" ht="18" customHeight="1" x14ac:dyDescent="0.25">
      <c r="A101" s="51" t="s">
        <v>348</v>
      </c>
      <c r="B101" s="53"/>
      <c r="C101" s="376">
        <f>SUM(C98:C100)</f>
        <v>0</v>
      </c>
      <c r="D101" s="376">
        <f>SUM(D98:D100)</f>
        <v>0</v>
      </c>
    </row>
    <row r="102" spans="1:4" ht="18" customHeight="1" x14ac:dyDescent="0.25">
      <c r="A102" s="53"/>
      <c r="B102" s="53"/>
      <c r="C102" s="374"/>
      <c r="D102" s="374"/>
    </row>
    <row r="103" spans="1:4" ht="18" customHeight="1" x14ac:dyDescent="0.25">
      <c r="A103" s="45" t="s">
        <v>25</v>
      </c>
      <c r="B103" s="53"/>
      <c r="C103" s="374"/>
      <c r="D103" s="374"/>
    </row>
    <row r="104" spans="1:4" ht="18" customHeight="1" x14ac:dyDescent="0.25">
      <c r="A104" s="46" t="s">
        <v>26</v>
      </c>
      <c r="B104" s="53"/>
      <c r="C104" s="376">
        <f>SUM(C105:C106)</f>
        <v>0</v>
      </c>
      <c r="D104" s="376">
        <f>SUM(D105:D106)</f>
        <v>0</v>
      </c>
    </row>
    <row r="105" spans="1:4" ht="18" customHeight="1" x14ac:dyDescent="0.25">
      <c r="A105" s="46" t="s">
        <v>222</v>
      </c>
      <c r="B105" s="47" t="s">
        <v>16</v>
      </c>
      <c r="C105" s="56"/>
      <c r="D105" s="56"/>
    </row>
    <row r="106" spans="1:4" ht="18" customHeight="1" x14ac:dyDescent="0.25">
      <c r="A106" s="46" t="s">
        <v>223</v>
      </c>
      <c r="B106" s="47" t="s">
        <v>16</v>
      </c>
      <c r="C106" s="56"/>
      <c r="D106" s="56"/>
    </row>
    <row r="107" spans="1:4" ht="18" customHeight="1" x14ac:dyDescent="0.25">
      <c r="A107" s="46" t="s">
        <v>27</v>
      </c>
      <c r="B107" s="53"/>
      <c r="C107" s="376">
        <f>SUM(C108:C109)</f>
        <v>0</v>
      </c>
      <c r="D107" s="376">
        <f>SUM(D108:D109)</f>
        <v>0</v>
      </c>
    </row>
    <row r="108" spans="1:4" ht="18" customHeight="1" x14ac:dyDescent="0.25">
      <c r="A108" s="46" t="s">
        <v>222</v>
      </c>
      <c r="B108" s="47" t="s">
        <v>16</v>
      </c>
      <c r="C108" s="56"/>
      <c r="D108" s="56"/>
    </row>
    <row r="109" spans="1:4" ht="28.2" customHeight="1" x14ac:dyDescent="0.25">
      <c r="A109" s="46" t="s">
        <v>223</v>
      </c>
      <c r="B109" s="47" t="s">
        <v>16</v>
      </c>
      <c r="C109" s="56"/>
      <c r="D109" s="56"/>
    </row>
    <row r="110" spans="1:4" s="445" customFormat="1" ht="27.6" customHeight="1" x14ac:dyDescent="0.25">
      <c r="A110" s="255" t="s">
        <v>28</v>
      </c>
      <c r="B110" s="477"/>
      <c r="C110" s="479">
        <f>SUM(C111:C112)</f>
        <v>0</v>
      </c>
      <c r="D110" s="479">
        <f>SUM(D111:D112)</f>
        <v>0</v>
      </c>
    </row>
    <row r="111" spans="1:4" s="445" customFormat="1" ht="18" customHeight="1" x14ac:dyDescent="0.25">
      <c r="A111" s="255" t="s">
        <v>222</v>
      </c>
      <c r="B111" s="480" t="s">
        <v>16</v>
      </c>
      <c r="C111" s="481"/>
      <c r="D111" s="481"/>
    </row>
    <row r="112" spans="1:4" s="445" customFormat="1" ht="18" customHeight="1" x14ac:dyDescent="0.25">
      <c r="A112" s="255" t="s">
        <v>223</v>
      </c>
      <c r="B112" s="480" t="s">
        <v>16</v>
      </c>
      <c r="C112" s="481"/>
      <c r="D112" s="481"/>
    </row>
    <row r="113" spans="1:4" s="445" customFormat="1" ht="18" customHeight="1" x14ac:dyDescent="0.25">
      <c r="A113" s="255" t="s">
        <v>183</v>
      </c>
      <c r="B113" s="480" t="s">
        <v>16</v>
      </c>
      <c r="C113" s="481"/>
      <c r="D113" s="481"/>
    </row>
    <row r="114" spans="1:4" ht="18" customHeight="1" x14ac:dyDescent="0.25">
      <c r="A114" s="48" t="s">
        <v>29</v>
      </c>
      <c r="B114" s="53"/>
      <c r="C114" s="376">
        <f>C104+C107+C110+C113</f>
        <v>0</v>
      </c>
      <c r="D114" s="376">
        <f>D104+D107+D110+D113</f>
        <v>0</v>
      </c>
    </row>
    <row r="115" spans="1:4" ht="18" customHeight="1" x14ac:dyDescent="0.25">
      <c r="A115" s="53"/>
      <c r="B115" s="53"/>
      <c r="C115" s="374"/>
      <c r="D115" s="374"/>
    </row>
    <row r="116" spans="1:4" ht="18" customHeight="1" x14ac:dyDescent="0.25">
      <c r="A116" s="45" t="s">
        <v>30</v>
      </c>
      <c r="B116" s="53"/>
      <c r="C116" s="374"/>
      <c r="D116" s="374"/>
    </row>
    <row r="117" spans="1:4" ht="8.4" customHeight="1" x14ac:dyDescent="0.25">
      <c r="A117" s="53"/>
      <c r="B117" s="53"/>
      <c r="C117" s="374"/>
      <c r="D117" s="374"/>
    </row>
    <row r="118" spans="1:4" ht="18" customHeight="1" x14ac:dyDescent="0.25">
      <c r="A118" s="45" t="s">
        <v>238</v>
      </c>
      <c r="B118" s="53"/>
      <c r="C118" s="374"/>
      <c r="D118" s="374"/>
    </row>
    <row r="119" spans="1:4" ht="18" customHeight="1" x14ac:dyDescent="0.25">
      <c r="A119" s="46" t="s">
        <v>239</v>
      </c>
      <c r="B119" s="47" t="s">
        <v>16</v>
      </c>
      <c r="C119" s="56"/>
      <c r="D119" s="56"/>
    </row>
    <row r="120" spans="1:4" ht="18" customHeight="1" x14ac:dyDescent="0.25">
      <c r="A120" s="46" t="s">
        <v>240</v>
      </c>
      <c r="B120" s="47" t="s">
        <v>16</v>
      </c>
      <c r="C120" s="56"/>
      <c r="D120" s="56"/>
    </row>
    <row r="121" spans="1:4" ht="18" customHeight="1" x14ac:dyDescent="0.25">
      <c r="A121" s="46" t="s">
        <v>241</v>
      </c>
      <c r="B121" s="47" t="s">
        <v>16</v>
      </c>
      <c r="C121" s="56"/>
      <c r="D121" s="56"/>
    </row>
    <row r="122" spans="1:4" ht="24" x14ac:dyDescent="0.25">
      <c r="A122" s="46" t="s">
        <v>242</v>
      </c>
      <c r="B122" s="47" t="s">
        <v>16</v>
      </c>
      <c r="C122" s="56"/>
      <c r="D122" s="56"/>
    </row>
    <row r="123" spans="1:4" ht="18" customHeight="1" x14ac:dyDescent="0.25">
      <c r="A123" s="46" t="s">
        <v>243</v>
      </c>
      <c r="B123" s="47" t="s">
        <v>16</v>
      </c>
      <c r="C123" s="56"/>
      <c r="D123" s="56"/>
    </row>
    <row r="124" spans="1:4" ht="18" customHeight="1" x14ac:dyDescent="0.25">
      <c r="A124" s="45" t="s">
        <v>144</v>
      </c>
      <c r="B124" s="53"/>
      <c r="C124" s="376">
        <f>SUM(C119:C123)</f>
        <v>0</v>
      </c>
      <c r="D124" s="376">
        <f>SUM(D119:D123)</f>
        <v>0</v>
      </c>
    </row>
    <row r="125" spans="1:4" ht="10.8" customHeight="1" x14ac:dyDescent="0.25">
      <c r="A125" s="53"/>
      <c r="B125" s="53"/>
      <c r="C125" s="374"/>
      <c r="D125" s="374"/>
    </row>
    <row r="126" spans="1:4" s="474" customFormat="1" ht="18" customHeight="1" x14ac:dyDescent="0.25">
      <c r="A126" s="476" t="s">
        <v>244</v>
      </c>
      <c r="B126" s="480" t="s">
        <v>16</v>
      </c>
      <c r="C126" s="475"/>
      <c r="D126" s="475"/>
    </row>
    <row r="127" spans="1:4" ht="9.6" customHeight="1" x14ac:dyDescent="0.25">
      <c r="A127" s="53"/>
      <c r="B127" s="53"/>
      <c r="C127" s="374"/>
      <c r="D127" s="374"/>
    </row>
    <row r="128" spans="1:4" ht="18" customHeight="1" x14ac:dyDescent="0.25">
      <c r="A128" s="45" t="s">
        <v>245</v>
      </c>
      <c r="B128" s="47" t="s">
        <v>16</v>
      </c>
      <c r="C128" s="56"/>
      <c r="D128" s="56"/>
    </row>
    <row r="129" spans="1:4" ht="11.4" customHeight="1" x14ac:dyDescent="0.25">
      <c r="A129" s="53"/>
      <c r="B129" s="53"/>
      <c r="C129" s="374"/>
      <c r="D129" s="374"/>
    </row>
    <row r="130" spans="1:4" s="445" customFormat="1" ht="18" customHeight="1" x14ac:dyDescent="0.25">
      <c r="A130" s="476" t="s">
        <v>246</v>
      </c>
      <c r="B130" s="477"/>
      <c r="C130" s="478"/>
      <c r="D130" s="478"/>
    </row>
    <row r="131" spans="1:4" ht="18" customHeight="1" x14ac:dyDescent="0.25">
      <c r="A131" s="46" t="s">
        <v>247</v>
      </c>
      <c r="B131" s="47" t="s">
        <v>16</v>
      </c>
      <c r="C131" s="56"/>
      <c r="D131" s="56"/>
    </row>
    <row r="132" spans="1:4" ht="18" customHeight="1" x14ac:dyDescent="0.25">
      <c r="A132" s="46" t="s">
        <v>248</v>
      </c>
      <c r="B132" s="47" t="s">
        <v>16</v>
      </c>
      <c r="C132" s="56"/>
      <c r="D132" s="56"/>
    </row>
    <row r="133" spans="1:4" ht="18" customHeight="1" x14ac:dyDescent="0.25">
      <c r="A133" s="46" t="s">
        <v>249</v>
      </c>
      <c r="B133" s="47" t="s">
        <v>16</v>
      </c>
      <c r="C133" s="56"/>
      <c r="D133" s="56"/>
    </row>
    <row r="134" spans="1:4" ht="18" customHeight="1" x14ac:dyDescent="0.25">
      <c r="A134" s="48" t="s">
        <v>349</v>
      </c>
      <c r="B134" s="53"/>
      <c r="C134" s="376">
        <f>SUM(C131:C133)</f>
        <v>0</v>
      </c>
      <c r="D134" s="376">
        <f>SUM(D131:D133)</f>
        <v>0</v>
      </c>
    </row>
    <row r="135" spans="1:4" ht="18" customHeight="1" x14ac:dyDescent="0.25">
      <c r="A135" s="53"/>
      <c r="B135" s="53"/>
      <c r="C135" s="374"/>
      <c r="D135" s="374"/>
    </row>
    <row r="136" spans="1:4" ht="18" customHeight="1" x14ac:dyDescent="0.25">
      <c r="A136" s="46" t="s">
        <v>250</v>
      </c>
      <c r="B136" s="47" t="s">
        <v>32</v>
      </c>
      <c r="C136" s="56"/>
      <c r="D136" s="56"/>
    </row>
    <row r="137" spans="1:4" ht="24" x14ac:dyDescent="0.25">
      <c r="A137" s="46" t="s">
        <v>251</v>
      </c>
      <c r="B137" s="47" t="s">
        <v>16</v>
      </c>
      <c r="C137" s="56"/>
      <c r="D137" s="56"/>
    </row>
    <row r="138" spans="1:4" ht="28.8" customHeight="1" x14ac:dyDescent="0.25">
      <c r="A138" s="46" t="s">
        <v>252</v>
      </c>
      <c r="B138" s="47" t="s">
        <v>32</v>
      </c>
      <c r="C138" s="56"/>
      <c r="D138" s="56"/>
    </row>
    <row r="139" spans="1:4" ht="11.4" customHeight="1" x14ac:dyDescent="0.25">
      <c r="A139" s="53"/>
      <c r="B139" s="53"/>
      <c r="C139" s="374"/>
      <c r="D139" s="374"/>
    </row>
    <row r="140" spans="1:4" ht="18" customHeight="1" x14ac:dyDescent="0.25">
      <c r="A140" s="45" t="s">
        <v>254</v>
      </c>
      <c r="B140" s="47" t="s">
        <v>16</v>
      </c>
      <c r="C140" s="56"/>
      <c r="D140" s="56"/>
    </row>
    <row r="141" spans="1:4" ht="18" customHeight="1" x14ac:dyDescent="0.25">
      <c r="A141" s="45" t="s">
        <v>253</v>
      </c>
      <c r="B141" s="47" t="s">
        <v>32</v>
      </c>
      <c r="C141" s="56"/>
      <c r="D141" s="56"/>
    </row>
    <row r="142" spans="1:4" ht="18" customHeight="1" x14ac:dyDescent="0.25">
      <c r="A142" s="53"/>
      <c r="B142" s="53"/>
      <c r="C142" s="374"/>
      <c r="D142" s="374"/>
    </row>
    <row r="143" spans="1:4" ht="18" customHeight="1" x14ac:dyDescent="0.25">
      <c r="A143" s="45" t="s">
        <v>255</v>
      </c>
      <c r="B143" s="47" t="s">
        <v>16</v>
      </c>
      <c r="C143" s="56"/>
      <c r="D143" s="56"/>
    </row>
    <row r="144" spans="1:4" ht="18" customHeight="1" x14ac:dyDescent="0.25">
      <c r="A144" s="45" t="s">
        <v>256</v>
      </c>
      <c r="B144" s="47" t="s">
        <v>32</v>
      </c>
      <c r="C144" s="56"/>
      <c r="D144" s="56">
        <v>0</v>
      </c>
    </row>
    <row r="145" spans="1:6" ht="18" customHeight="1" x14ac:dyDescent="0.25">
      <c r="A145" s="53"/>
      <c r="B145" s="53"/>
      <c r="C145" s="374"/>
      <c r="D145" s="374"/>
    </row>
    <row r="146" spans="1:6" ht="18" customHeight="1" x14ac:dyDescent="0.25">
      <c r="A146" s="46" t="s">
        <v>257</v>
      </c>
      <c r="B146" s="47" t="s">
        <v>32</v>
      </c>
      <c r="C146" s="56"/>
      <c r="D146" s="56"/>
    </row>
    <row r="147" spans="1:6" ht="18" customHeight="1" x14ac:dyDescent="0.25">
      <c r="A147" s="53"/>
      <c r="B147" s="53"/>
      <c r="C147" s="374"/>
      <c r="D147" s="374"/>
    </row>
    <row r="148" spans="1:6" ht="18" customHeight="1" x14ac:dyDescent="0.25">
      <c r="A148" s="45" t="s">
        <v>33</v>
      </c>
      <c r="B148" s="53"/>
      <c r="C148" s="376">
        <f>C124+C126+C128+C134+C136+C137+C138+C140+C141+C143+C144+C146</f>
        <v>0</v>
      </c>
      <c r="D148" s="376">
        <f>D124+D126+D128+D134+D136+D137+D138+D140+D141+D143+D144+D146</f>
        <v>0</v>
      </c>
    </row>
    <row r="149" spans="1:6" ht="18" customHeight="1" x14ac:dyDescent="0.25">
      <c r="A149" s="53"/>
      <c r="B149" s="53"/>
      <c r="C149" s="374"/>
      <c r="D149" s="374"/>
    </row>
    <row r="150" spans="1:6" ht="18" customHeight="1" x14ac:dyDescent="0.25">
      <c r="A150" s="46" t="s">
        <v>258</v>
      </c>
      <c r="B150" s="47" t="s">
        <v>16</v>
      </c>
      <c r="C150" s="56"/>
      <c r="D150" s="56"/>
    </row>
    <row r="151" spans="1:6" ht="18" customHeight="1" x14ac:dyDescent="0.25">
      <c r="A151" s="46" t="s">
        <v>259</v>
      </c>
      <c r="B151" s="47" t="s">
        <v>16</v>
      </c>
      <c r="C151" s="56"/>
      <c r="D151" s="56"/>
    </row>
    <row r="152" spans="1:6" ht="18" customHeight="1" x14ac:dyDescent="0.25">
      <c r="A152" s="53"/>
      <c r="B152" s="53"/>
      <c r="C152" s="374"/>
      <c r="D152" s="374"/>
    </row>
    <row r="153" spans="1:6" ht="18" customHeight="1" x14ac:dyDescent="0.25">
      <c r="A153" s="45" t="s">
        <v>260</v>
      </c>
      <c r="B153" s="53"/>
      <c r="C153" s="376">
        <f>C148+C150+C151</f>
        <v>0</v>
      </c>
      <c r="D153" s="376">
        <f>D148+D150+D151</f>
        <v>0</v>
      </c>
    </row>
    <row r="154" spans="1:6" x14ac:dyDescent="0.25">
      <c r="A154" s="53"/>
      <c r="B154" s="53"/>
      <c r="C154" s="52"/>
      <c r="D154" s="52"/>
      <c r="F154" s="451"/>
    </row>
    <row r="155" spans="1:6" ht="23.4" customHeight="1" x14ac:dyDescent="0.25">
      <c r="A155" s="55" t="s">
        <v>314</v>
      </c>
      <c r="B155" s="53"/>
      <c r="C155" s="57" t="str">
        <f>IFERROR(IF(ABS(C84-C95-C101-C106-C109-C112-C113-C153)&gt;1,"ERROR","OK"),"")</f>
        <v>OK</v>
      </c>
      <c r="D155" s="57" t="str">
        <f>IFERROR(IF(ABS(D84-D95-D101-D106-D109-D112-D113-D153)&gt;1,"ERROR","OK"),"")</f>
        <v>OK</v>
      </c>
    </row>
    <row r="156" spans="1:6" ht="18.600000000000001" customHeight="1" x14ac:dyDescent="0.25">
      <c r="A156" s="53"/>
      <c r="B156" s="53"/>
      <c r="C156" s="53"/>
      <c r="D156" s="374"/>
    </row>
    <row r="157" spans="1:6" ht="13.2" customHeight="1" x14ac:dyDescent="0.25">
      <c r="A157" s="53"/>
      <c r="B157" s="53"/>
      <c r="C157" s="53"/>
      <c r="D157" s="53"/>
    </row>
    <row r="158" spans="1:6" ht="20.399999999999999" customHeight="1" x14ac:dyDescent="0.25">
      <c r="A158" s="53"/>
      <c r="B158" s="53"/>
      <c r="C158" s="53"/>
      <c r="D158" s="53"/>
    </row>
    <row r="159" spans="1:6" x14ac:dyDescent="0.25">
      <c r="A159" s="296" t="s">
        <v>261</v>
      </c>
      <c r="B159" s="297"/>
      <c r="C159" s="298" t="s">
        <v>97</v>
      </c>
      <c r="D159" s="298" t="s">
        <v>34</v>
      </c>
    </row>
    <row r="160" spans="1:6" x14ac:dyDescent="0.25">
      <c r="A160" s="53"/>
      <c r="B160" s="53"/>
      <c r="C160" s="53"/>
      <c r="D160" s="53"/>
    </row>
    <row r="161" spans="1:4" ht="18" customHeight="1" x14ac:dyDescent="0.25">
      <c r="A161" s="45" t="s">
        <v>262</v>
      </c>
      <c r="B161" s="47" t="s">
        <v>16</v>
      </c>
      <c r="C161" s="376">
        <f>C162+C163-C164+C165</f>
        <v>0</v>
      </c>
      <c r="D161" s="376">
        <f>D162+D163-D164+D165</f>
        <v>0</v>
      </c>
    </row>
    <row r="162" spans="1:4" ht="18" customHeight="1" x14ac:dyDescent="0.25">
      <c r="A162" s="46" t="s">
        <v>263</v>
      </c>
      <c r="B162" s="47" t="s">
        <v>16</v>
      </c>
      <c r="C162" s="56"/>
      <c r="D162" s="56"/>
    </row>
    <row r="163" spans="1:4" ht="18" customHeight="1" x14ac:dyDescent="0.25">
      <c r="A163" s="46" t="s">
        <v>264</v>
      </c>
      <c r="B163" s="47" t="s">
        <v>16</v>
      </c>
      <c r="C163" s="56"/>
      <c r="D163" s="56"/>
    </row>
    <row r="164" spans="1:4" ht="18" customHeight="1" x14ac:dyDescent="0.25">
      <c r="A164" s="46" t="s">
        <v>265</v>
      </c>
      <c r="B164" s="47" t="s">
        <v>16</v>
      </c>
      <c r="C164" s="56"/>
      <c r="D164" s="56"/>
    </row>
    <row r="165" spans="1:4" ht="24" x14ac:dyDescent="0.25">
      <c r="A165" s="46" t="s">
        <v>266</v>
      </c>
      <c r="B165" s="47" t="s">
        <v>16</v>
      </c>
      <c r="C165" s="56"/>
      <c r="D165" s="56"/>
    </row>
    <row r="166" spans="1:4" ht="24" x14ac:dyDescent="0.25">
      <c r="A166" s="45" t="s">
        <v>267</v>
      </c>
      <c r="B166" s="47" t="s">
        <v>268</v>
      </c>
      <c r="C166" s="56"/>
      <c r="D166" s="56"/>
    </row>
    <row r="167" spans="1:4" ht="24" x14ac:dyDescent="0.25">
      <c r="A167" s="45" t="s">
        <v>269</v>
      </c>
      <c r="B167" s="47" t="s">
        <v>16</v>
      </c>
      <c r="C167" s="56"/>
      <c r="D167" s="56"/>
    </row>
    <row r="168" spans="1:4" ht="18" customHeight="1" x14ac:dyDescent="0.25">
      <c r="A168" s="45" t="s">
        <v>270</v>
      </c>
      <c r="B168" s="47" t="s">
        <v>16</v>
      </c>
      <c r="C168" s="56"/>
      <c r="D168" s="56"/>
    </row>
    <row r="169" spans="1:4" ht="18" customHeight="1" x14ac:dyDescent="0.25">
      <c r="A169" s="45" t="s">
        <v>271</v>
      </c>
      <c r="B169" s="47" t="s">
        <v>16</v>
      </c>
      <c r="C169" s="56"/>
      <c r="D169" s="56"/>
    </row>
    <row r="170" spans="1:4" ht="18" customHeight="1" x14ac:dyDescent="0.25">
      <c r="A170" s="45" t="s">
        <v>272</v>
      </c>
      <c r="B170" s="47" t="s">
        <v>16</v>
      </c>
      <c r="C170" s="56"/>
      <c r="D170" s="56"/>
    </row>
    <row r="171" spans="1:4" ht="18" customHeight="1" x14ac:dyDescent="0.25">
      <c r="A171" s="45" t="s">
        <v>273</v>
      </c>
      <c r="B171" s="47" t="s">
        <v>16</v>
      </c>
      <c r="C171" s="56"/>
      <c r="D171" s="56"/>
    </row>
    <row r="172" spans="1:4" ht="18" customHeight="1" x14ac:dyDescent="0.25">
      <c r="A172" s="48" t="s">
        <v>274</v>
      </c>
      <c r="B172" s="47"/>
      <c r="C172" s="376">
        <f>C161+C166+C167+C168+C169+C170+C171</f>
        <v>0</v>
      </c>
      <c r="D172" s="376">
        <f>D161+D166+D167+D168+D169+D170+D171</f>
        <v>0</v>
      </c>
    </row>
    <row r="173" spans="1:4" ht="18" customHeight="1" x14ac:dyDescent="0.25">
      <c r="A173" s="53"/>
      <c r="B173" s="53"/>
      <c r="C173" s="374"/>
      <c r="D173" s="374"/>
    </row>
    <row r="174" spans="1:4" ht="18" customHeight="1" x14ac:dyDescent="0.25">
      <c r="A174" s="45" t="s">
        <v>275</v>
      </c>
      <c r="B174" s="47" t="s">
        <v>16</v>
      </c>
      <c r="C174" s="56"/>
      <c r="D174" s="56"/>
    </row>
    <row r="175" spans="1:4" ht="18" customHeight="1" x14ac:dyDescent="0.25">
      <c r="A175" s="45" t="s">
        <v>276</v>
      </c>
      <c r="B175" s="47" t="s">
        <v>16</v>
      </c>
      <c r="C175" s="56"/>
      <c r="D175" s="56"/>
    </row>
    <row r="176" spans="1:4" ht="18" customHeight="1" x14ac:dyDescent="0.25">
      <c r="A176" s="45" t="s">
        <v>921</v>
      </c>
      <c r="B176" s="47" t="s">
        <v>16</v>
      </c>
      <c r="C176" s="56"/>
      <c r="D176" s="56"/>
    </row>
    <row r="177" spans="1:4" ht="18" customHeight="1" x14ac:dyDescent="0.25">
      <c r="A177" s="45" t="s">
        <v>277</v>
      </c>
      <c r="B177" s="47" t="s">
        <v>16</v>
      </c>
      <c r="C177" s="56"/>
      <c r="D177" s="56"/>
    </row>
    <row r="178" spans="1:4" ht="18" customHeight="1" x14ac:dyDescent="0.25">
      <c r="A178" s="45" t="s">
        <v>300</v>
      </c>
      <c r="B178" s="47" t="s">
        <v>16</v>
      </c>
      <c r="C178" s="56"/>
      <c r="D178" s="56"/>
    </row>
    <row r="179" spans="1:4" ht="18" customHeight="1" x14ac:dyDescent="0.25">
      <c r="A179" s="45" t="s">
        <v>278</v>
      </c>
      <c r="B179" s="53"/>
      <c r="C179" s="374">
        <f>C180+C181</f>
        <v>0</v>
      </c>
      <c r="D179" s="374">
        <f>D180+D181</f>
        <v>0</v>
      </c>
    </row>
    <row r="180" spans="1:4" ht="18" customHeight="1" x14ac:dyDescent="0.25">
      <c r="A180" s="46" t="s">
        <v>279</v>
      </c>
      <c r="B180" s="47" t="s">
        <v>16</v>
      </c>
      <c r="C180" s="56"/>
      <c r="D180" s="56"/>
    </row>
    <row r="181" spans="1:4" ht="18" customHeight="1" x14ac:dyDescent="0.25">
      <c r="A181" s="46" t="s">
        <v>280</v>
      </c>
      <c r="B181" s="47" t="s">
        <v>16</v>
      </c>
      <c r="C181" s="56"/>
      <c r="D181" s="56"/>
    </row>
    <row r="182" spans="1:4" ht="24" x14ac:dyDescent="0.25">
      <c r="A182" s="45" t="s">
        <v>281</v>
      </c>
      <c r="B182" s="53"/>
      <c r="C182" s="374">
        <f>C183+C184</f>
        <v>0</v>
      </c>
      <c r="D182" s="374">
        <f>D183+D184</f>
        <v>0</v>
      </c>
    </row>
    <row r="183" spans="1:4" ht="18" customHeight="1" x14ac:dyDescent="0.25">
      <c r="A183" s="46" t="s">
        <v>282</v>
      </c>
      <c r="B183" s="47" t="s">
        <v>16</v>
      </c>
      <c r="C183" s="56"/>
      <c r="D183" s="56"/>
    </row>
    <row r="184" spans="1:4" ht="18" customHeight="1" x14ac:dyDescent="0.25">
      <c r="A184" s="46" t="s">
        <v>283</v>
      </c>
      <c r="B184" s="47" t="s">
        <v>16</v>
      </c>
      <c r="C184" s="56"/>
      <c r="D184" s="56"/>
    </row>
    <row r="185" spans="1:4" ht="18" customHeight="1" x14ac:dyDescent="0.25">
      <c r="A185" s="45" t="s">
        <v>284</v>
      </c>
      <c r="B185" s="53"/>
      <c r="C185" s="374">
        <f>C186-C187</f>
        <v>0</v>
      </c>
      <c r="D185" s="374">
        <f>D186-D187</f>
        <v>0</v>
      </c>
    </row>
    <row r="186" spans="1:4" ht="18" customHeight="1" x14ac:dyDescent="0.25">
      <c r="A186" s="46" t="s">
        <v>285</v>
      </c>
      <c r="B186" s="47" t="s">
        <v>16</v>
      </c>
      <c r="C186" s="56"/>
      <c r="D186" s="56"/>
    </row>
    <row r="187" spans="1:4" ht="18" customHeight="1" x14ac:dyDescent="0.25">
      <c r="A187" s="46" t="s">
        <v>286</v>
      </c>
      <c r="B187" s="47" t="s">
        <v>16</v>
      </c>
      <c r="C187" s="56"/>
      <c r="D187" s="56"/>
    </row>
    <row r="188" spans="1:4" ht="18" customHeight="1" x14ac:dyDescent="0.25">
      <c r="A188" s="45" t="s">
        <v>287</v>
      </c>
      <c r="B188" s="53"/>
      <c r="C188" s="374">
        <f>SUM(C189:C198)</f>
        <v>0</v>
      </c>
      <c r="D188" s="374">
        <f>SUM(D189:D198)</f>
        <v>0</v>
      </c>
    </row>
    <row r="189" spans="1:4" ht="18" customHeight="1" x14ac:dyDescent="0.25">
      <c r="A189" s="46" t="s">
        <v>288</v>
      </c>
      <c r="B189" s="47" t="s">
        <v>16</v>
      </c>
      <c r="C189" s="56"/>
      <c r="D189" s="56"/>
    </row>
    <row r="190" spans="1:4" ht="23.4" customHeight="1" x14ac:dyDescent="0.25">
      <c r="A190" s="46" t="s">
        <v>900</v>
      </c>
      <c r="B190" s="47" t="s">
        <v>16</v>
      </c>
      <c r="C190" s="56"/>
      <c r="D190" s="56"/>
    </row>
    <row r="191" spans="1:4" ht="24" x14ac:dyDescent="0.25">
      <c r="A191" s="46" t="s">
        <v>901</v>
      </c>
      <c r="B191" s="47" t="s">
        <v>16</v>
      </c>
      <c r="C191" s="56"/>
      <c r="D191" s="56"/>
    </row>
    <row r="192" spans="1:4" x14ac:dyDescent="0.25">
      <c r="A192" s="46" t="s">
        <v>902</v>
      </c>
      <c r="B192" s="47" t="s">
        <v>16</v>
      </c>
      <c r="C192" s="56"/>
      <c r="D192" s="56"/>
    </row>
    <row r="193" spans="1:4" x14ac:dyDescent="0.25">
      <c r="A193" s="46" t="s">
        <v>903</v>
      </c>
      <c r="B193" s="47" t="s">
        <v>16</v>
      </c>
      <c r="C193" s="56"/>
      <c r="D193" s="56"/>
    </row>
    <row r="194" spans="1:4" ht="60" x14ac:dyDescent="0.25">
      <c r="A194" s="46" t="s">
        <v>904</v>
      </c>
      <c r="B194" s="47" t="s">
        <v>16</v>
      </c>
      <c r="C194" s="56"/>
      <c r="D194" s="56"/>
    </row>
    <row r="195" spans="1:4" ht="24.6" customHeight="1" x14ac:dyDescent="0.25">
      <c r="A195" s="46" t="s">
        <v>905</v>
      </c>
      <c r="B195" s="47" t="s">
        <v>16</v>
      </c>
      <c r="C195" s="56"/>
      <c r="D195" s="56"/>
    </row>
    <row r="196" spans="1:4" ht="18" customHeight="1" x14ac:dyDescent="0.25">
      <c r="A196" s="46" t="s">
        <v>906</v>
      </c>
      <c r="B196" s="47" t="s">
        <v>16</v>
      </c>
      <c r="C196" s="56"/>
      <c r="D196" s="56"/>
    </row>
    <row r="197" spans="1:4" ht="18" customHeight="1" x14ac:dyDescent="0.25">
      <c r="A197" s="46" t="s">
        <v>907</v>
      </c>
      <c r="B197" s="47" t="s">
        <v>16</v>
      </c>
      <c r="C197" s="56"/>
      <c r="D197" s="56"/>
    </row>
    <row r="198" spans="1:4" ht="18" customHeight="1" x14ac:dyDescent="0.25">
      <c r="A198" s="46" t="s">
        <v>908</v>
      </c>
      <c r="B198" s="47" t="s">
        <v>16</v>
      </c>
      <c r="C198" s="56"/>
      <c r="D198" s="56"/>
    </row>
    <row r="199" spans="1:4" ht="18" customHeight="1" x14ac:dyDescent="0.25">
      <c r="A199" s="46" t="s">
        <v>909</v>
      </c>
      <c r="B199" s="53"/>
      <c r="C199" s="374">
        <f>C200+C201</f>
        <v>0</v>
      </c>
      <c r="D199" s="374">
        <f>D200+D201</f>
        <v>0</v>
      </c>
    </row>
    <row r="200" spans="1:4" ht="18" customHeight="1" x14ac:dyDescent="0.25">
      <c r="A200" s="46" t="s">
        <v>290</v>
      </c>
      <c r="B200" s="47" t="s">
        <v>16</v>
      </c>
      <c r="C200" s="56"/>
      <c r="D200" s="56"/>
    </row>
    <row r="201" spans="1:4" ht="18" customHeight="1" x14ac:dyDescent="0.25">
      <c r="A201" s="46" t="s">
        <v>289</v>
      </c>
      <c r="B201" s="47" t="s">
        <v>16</v>
      </c>
      <c r="C201" s="56"/>
      <c r="D201" s="56"/>
    </row>
    <row r="202" spans="1:4" ht="18" customHeight="1" x14ac:dyDescent="0.25">
      <c r="A202" s="48" t="s">
        <v>291</v>
      </c>
      <c r="B202" s="53"/>
      <c r="C202" s="466">
        <f>C174+C175+C176+C177-C178+C179+C182+C185+C188+C199</f>
        <v>0</v>
      </c>
      <c r="D202" s="466">
        <f>D174+D175+D176+D177-D178+D179+D182+D185+D188+D199</f>
        <v>0</v>
      </c>
    </row>
    <row r="203" spans="1:4" ht="18" customHeight="1" x14ac:dyDescent="0.25">
      <c r="A203" s="53"/>
      <c r="B203" s="53"/>
      <c r="C203" s="374"/>
      <c r="D203" s="374"/>
    </row>
    <row r="204" spans="1:4" ht="18" customHeight="1" x14ac:dyDescent="0.25">
      <c r="A204" s="45" t="s">
        <v>292</v>
      </c>
      <c r="B204" s="53"/>
      <c r="C204" s="374"/>
      <c r="D204" s="374"/>
    </row>
    <row r="205" spans="1:4" ht="18" customHeight="1" x14ac:dyDescent="0.25">
      <c r="A205" s="45" t="s">
        <v>293</v>
      </c>
      <c r="B205" s="53"/>
      <c r="C205" s="375">
        <f>IF((C172-C202)&gt;0,C172-C202,0)</f>
        <v>0</v>
      </c>
      <c r="D205" s="375">
        <f>IF((D172-D202)&gt;0,D172-D202,0)</f>
        <v>0</v>
      </c>
    </row>
    <row r="206" spans="1:4" ht="18" customHeight="1" x14ac:dyDescent="0.25">
      <c r="A206" s="45" t="s">
        <v>294</v>
      </c>
      <c r="B206" s="53"/>
      <c r="C206" s="375">
        <f>IF((C172-C202)&lt;0,C202-C172,0)</f>
        <v>0</v>
      </c>
      <c r="D206" s="375">
        <f>IF((D172-D202)&lt;0,D202-D172,0)</f>
        <v>0</v>
      </c>
    </row>
    <row r="207" spans="1:4" ht="18" customHeight="1" x14ac:dyDescent="0.25">
      <c r="A207" s="53"/>
      <c r="B207" s="53"/>
      <c r="C207" s="374"/>
      <c r="D207" s="374"/>
    </row>
    <row r="208" spans="1:4" ht="18" customHeight="1" x14ac:dyDescent="0.25">
      <c r="A208" s="45" t="s">
        <v>910</v>
      </c>
      <c r="B208" s="47" t="s">
        <v>16</v>
      </c>
      <c r="C208" s="56"/>
      <c r="D208" s="56"/>
    </row>
    <row r="209" spans="1:4" ht="18" customHeight="1" x14ac:dyDescent="0.25">
      <c r="A209" s="45" t="s">
        <v>911</v>
      </c>
      <c r="B209" s="47" t="s">
        <v>16</v>
      </c>
      <c r="C209" s="56"/>
      <c r="D209" s="56"/>
    </row>
    <row r="210" spans="1:4" ht="24" x14ac:dyDescent="0.25">
      <c r="A210" s="45" t="s">
        <v>912</v>
      </c>
      <c r="B210" s="47" t="s">
        <v>16</v>
      </c>
      <c r="C210" s="56"/>
      <c r="D210" s="56"/>
    </row>
    <row r="211" spans="1:4" ht="18" customHeight="1" x14ac:dyDescent="0.25">
      <c r="A211" s="45" t="s">
        <v>913</v>
      </c>
      <c r="B211" s="47" t="s">
        <v>16</v>
      </c>
      <c r="C211" s="56"/>
      <c r="D211" s="56"/>
    </row>
    <row r="212" spans="1:4" ht="18" customHeight="1" x14ac:dyDescent="0.25">
      <c r="A212" s="48" t="s">
        <v>295</v>
      </c>
      <c r="B212" s="53"/>
      <c r="C212" s="375">
        <f>C208+C209+C210+C211</f>
        <v>0</v>
      </c>
      <c r="D212" s="375">
        <f>D208+D209+D210+D211</f>
        <v>0</v>
      </c>
    </row>
    <row r="213" spans="1:4" ht="18" customHeight="1" x14ac:dyDescent="0.25">
      <c r="A213" s="53"/>
      <c r="B213" s="53"/>
      <c r="C213" s="374"/>
      <c r="D213" s="374"/>
    </row>
    <row r="214" spans="1:4" ht="36" x14ac:dyDescent="0.25">
      <c r="A214" s="45" t="s">
        <v>914</v>
      </c>
      <c r="B214" s="53"/>
      <c r="C214" s="373">
        <f>C215+C216</f>
        <v>0</v>
      </c>
      <c r="D214" s="373">
        <f>D215+D216</f>
        <v>0</v>
      </c>
    </row>
    <row r="215" spans="1:4" ht="18" customHeight="1" x14ac:dyDescent="0.25">
      <c r="A215" s="46" t="s">
        <v>290</v>
      </c>
      <c r="B215" s="47" t="s">
        <v>16</v>
      </c>
      <c r="C215" s="56"/>
      <c r="D215" s="56"/>
    </row>
    <row r="216" spans="1:4" ht="18" customHeight="1" x14ac:dyDescent="0.25">
      <c r="A216" s="46" t="s">
        <v>289</v>
      </c>
      <c r="B216" s="47" t="s">
        <v>16</v>
      </c>
      <c r="C216" s="56"/>
      <c r="D216" s="56"/>
    </row>
    <row r="217" spans="1:4" ht="18" customHeight="1" x14ac:dyDescent="0.25">
      <c r="A217" s="45" t="s">
        <v>915</v>
      </c>
      <c r="B217" s="47" t="s">
        <v>16</v>
      </c>
      <c r="C217" s="56"/>
      <c r="D217" s="56"/>
    </row>
    <row r="218" spans="1:4" ht="18" customHeight="1" x14ac:dyDescent="0.25">
      <c r="A218" s="45" t="s">
        <v>916</v>
      </c>
      <c r="B218" s="47" t="s">
        <v>16</v>
      </c>
      <c r="C218" s="56"/>
      <c r="D218" s="56"/>
    </row>
    <row r="219" spans="1:4" ht="18" customHeight="1" x14ac:dyDescent="0.25">
      <c r="A219" s="48" t="s">
        <v>296</v>
      </c>
      <c r="B219" s="53"/>
      <c r="C219" s="375">
        <f>C214+C217+C218</f>
        <v>0</v>
      </c>
      <c r="D219" s="375">
        <f>D214+D217+D218</f>
        <v>0</v>
      </c>
    </row>
    <row r="220" spans="1:4" ht="18" customHeight="1" x14ac:dyDescent="0.25">
      <c r="A220" s="53"/>
      <c r="B220" s="53"/>
      <c r="C220" s="374"/>
      <c r="D220" s="374"/>
    </row>
    <row r="221" spans="1:4" ht="18" customHeight="1" x14ac:dyDescent="0.25">
      <c r="A221" s="45" t="s">
        <v>297</v>
      </c>
      <c r="B221" s="53"/>
      <c r="C221" s="374"/>
      <c r="D221" s="374"/>
    </row>
    <row r="222" spans="1:4" ht="18" customHeight="1" x14ac:dyDescent="0.25">
      <c r="A222" s="45" t="s">
        <v>293</v>
      </c>
      <c r="B222" s="53"/>
      <c r="C222" s="375">
        <f>IF((C212-C219)&gt;0,C212-C219,0)</f>
        <v>0</v>
      </c>
      <c r="D222" s="375">
        <f>IF((D212-D219)&gt;0,D212-D219,0)</f>
        <v>0</v>
      </c>
    </row>
    <row r="223" spans="1:4" ht="18" customHeight="1" x14ac:dyDescent="0.25">
      <c r="A223" s="45" t="s">
        <v>294</v>
      </c>
      <c r="B223" s="53"/>
      <c r="C223" s="375">
        <f>IF((C212-C219)&lt;0,C219-C212,0)</f>
        <v>0</v>
      </c>
      <c r="D223" s="375">
        <f>IF((D212-D219)&lt;0,D219-D212,0)</f>
        <v>0</v>
      </c>
    </row>
    <row r="224" spans="1:4" ht="18" customHeight="1" x14ac:dyDescent="0.25">
      <c r="A224" s="53"/>
      <c r="B224" s="53"/>
      <c r="C224" s="377"/>
      <c r="D224" s="377"/>
    </row>
    <row r="225" spans="1:4" ht="18" customHeight="1" x14ac:dyDescent="0.25">
      <c r="A225" s="45" t="s">
        <v>298</v>
      </c>
      <c r="B225" s="53"/>
      <c r="C225" s="375">
        <f>C172+C212</f>
        <v>0</v>
      </c>
      <c r="D225" s="375">
        <f>D172+D212</f>
        <v>0</v>
      </c>
    </row>
    <row r="226" spans="1:4" ht="18" customHeight="1" x14ac:dyDescent="0.25">
      <c r="A226" s="45" t="s">
        <v>299</v>
      </c>
      <c r="B226" s="53"/>
      <c r="C226" s="375">
        <f>C202+C219</f>
        <v>0</v>
      </c>
      <c r="D226" s="375">
        <f>D202+D219</f>
        <v>0</v>
      </c>
    </row>
    <row r="227" spans="1:4" ht="18" customHeight="1" x14ac:dyDescent="0.25">
      <c r="A227" s="45" t="s">
        <v>301</v>
      </c>
      <c r="B227" s="53"/>
      <c r="C227" s="377"/>
      <c r="D227" s="377"/>
    </row>
    <row r="228" spans="1:4" ht="18" customHeight="1" x14ac:dyDescent="0.25">
      <c r="A228" s="45" t="s">
        <v>293</v>
      </c>
      <c r="B228" s="53"/>
      <c r="C228" s="375">
        <f>IF((C225-C226)&gt;0,C225-C226,0)</f>
        <v>0</v>
      </c>
      <c r="D228" s="375">
        <f>IF((D225-D226)&gt;0,D225-D226,0)</f>
        <v>0</v>
      </c>
    </row>
    <row r="229" spans="1:4" ht="18" customHeight="1" x14ac:dyDescent="0.25">
      <c r="A229" s="45" t="s">
        <v>294</v>
      </c>
      <c r="B229" s="53"/>
      <c r="C229" s="375">
        <f>IF((C225-C226)&lt;0,C226-C225,0)</f>
        <v>0</v>
      </c>
      <c r="D229" s="375">
        <f>IF((D225-D226)&lt;0,D226-D225,0)</f>
        <v>0</v>
      </c>
    </row>
    <row r="230" spans="1:4" ht="18" customHeight="1" x14ac:dyDescent="0.25">
      <c r="A230" s="53"/>
      <c r="B230" s="53"/>
      <c r="C230" s="374"/>
      <c r="D230" s="374"/>
    </row>
    <row r="231" spans="1:4" ht="18" customHeight="1" x14ac:dyDescent="0.25">
      <c r="A231" s="45" t="s">
        <v>302</v>
      </c>
      <c r="B231" s="47" t="s">
        <v>16</v>
      </c>
      <c r="C231" s="56"/>
      <c r="D231" s="56"/>
    </row>
    <row r="232" spans="1:4" ht="34.799999999999997" customHeight="1" x14ac:dyDescent="0.25">
      <c r="A232" s="45" t="s">
        <v>917</v>
      </c>
      <c r="B232" s="47" t="s">
        <v>16</v>
      </c>
      <c r="C232" s="56"/>
      <c r="D232" s="56"/>
    </row>
    <row r="233" spans="1:4" ht="30.6" customHeight="1" x14ac:dyDescent="0.25">
      <c r="A233" s="45" t="s">
        <v>918</v>
      </c>
      <c r="B233" s="47" t="s">
        <v>16</v>
      </c>
      <c r="C233" s="56"/>
      <c r="D233" s="56"/>
    </row>
    <row r="234" spans="1:4" ht="30.6" customHeight="1" x14ac:dyDescent="0.25">
      <c r="A234" s="45" t="s">
        <v>919</v>
      </c>
      <c r="B234" s="47" t="s">
        <v>16</v>
      </c>
      <c r="C234" s="56"/>
      <c r="D234" s="56"/>
    </row>
    <row r="235" spans="1:4" ht="30.6" customHeight="1" x14ac:dyDescent="0.25">
      <c r="A235" s="45" t="s">
        <v>920</v>
      </c>
      <c r="B235" s="47" t="s">
        <v>16</v>
      </c>
      <c r="C235" s="56"/>
      <c r="D235" s="56"/>
    </row>
    <row r="236" spans="1:4" ht="18" customHeight="1" x14ac:dyDescent="0.25">
      <c r="A236" s="53"/>
      <c r="B236" s="53"/>
      <c r="C236" s="374"/>
      <c r="D236" s="374"/>
    </row>
    <row r="237" spans="1:4" ht="24" x14ac:dyDescent="0.25">
      <c r="A237" s="45" t="s">
        <v>303</v>
      </c>
      <c r="B237" s="53"/>
      <c r="C237" s="374"/>
      <c r="D237" s="374"/>
    </row>
    <row r="238" spans="1:4" ht="18" customHeight="1" x14ac:dyDescent="0.25">
      <c r="A238" s="45" t="s">
        <v>293</v>
      </c>
      <c r="B238" s="53"/>
      <c r="C238" s="375">
        <f>IF((C228-C229-C231-C232-C233-C234-C235)&gt;0,C228-C229-C231-C232-C233-C234-C235,0)</f>
        <v>0</v>
      </c>
      <c r="D238" s="375">
        <f>IF((D228-D229-D231-D232-D233-D234-D235)&gt;0,D228-D229-D231-D232-D233-D234-D235,0)</f>
        <v>0</v>
      </c>
    </row>
    <row r="239" spans="1:4" ht="18" customHeight="1" x14ac:dyDescent="0.25">
      <c r="A239" s="45" t="s">
        <v>294</v>
      </c>
      <c r="B239" s="53"/>
      <c r="C239" s="375">
        <f>IF((C229+C231+C232+C233+C234+C235-C228)&gt;0,C229+C231+C232+C233+C234+C235-C228,0)</f>
        <v>0</v>
      </c>
      <c r="D239" s="375">
        <f>IF((D229+D231+D232+D233+D234+D235-D228)&gt;0,D229+D231+D232+D233+D234+D235-D228,0)</f>
        <v>0</v>
      </c>
    </row>
    <row r="240" spans="1:4" ht="19.8" customHeight="1" x14ac:dyDescent="0.25"/>
  </sheetData>
  <sheetProtection algorithmName="SHA-512" hashValue="I2ZTsTWKaS+JaFE1dNU4pKHv4EJyxAAQfq4H2lZiquN+mjE08GI0JYbR2Ufm+dpheSw+xJlLKbQFC420decLDg==" saltValue="cSKhQChaw/uLe+LG5GXCsQ==" spinCount="100000" sheet="1" formatCells="0" formatColumns="0" formatRows="0" insertColumns="0" insertRows="0"/>
  <mergeCells count="2">
    <mergeCell ref="J3:K3"/>
    <mergeCell ref="A1:D1"/>
  </mergeCells>
  <phoneticPr fontId="3" type="noConversion"/>
  <conditionalFormatting sqref="C155:D155">
    <cfRule type="cellIs" dxfId="38" priority="2" operator="equal">
      <formula>"NU"</formula>
    </cfRule>
    <cfRule type="cellIs" dxfId="37"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EE9D6BE-15D5-4F14-B4D8-BA5008FEEBFF}">
          <x14:formula1>
            <xm:f>Foaie1!$K$3:$K$4</xm:f>
          </x14:formula1>
          <xm:sqref>J3:K3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7"/>
  <sheetViews>
    <sheetView zoomScale="72" zoomScaleNormal="72" workbookViewId="0">
      <selection activeCell="G41" sqref="G41"/>
    </sheetView>
  </sheetViews>
  <sheetFormatPr defaultColWidth="8.88671875" defaultRowHeight="12" x14ac:dyDescent="0.25"/>
  <cols>
    <col min="1" max="1" width="6.21875" style="28" customWidth="1"/>
    <col min="2" max="2" width="5.109375" style="28" customWidth="1"/>
    <col min="3" max="3" width="38" style="28" customWidth="1"/>
    <col min="4" max="4" width="7.6640625" style="28" customWidth="1"/>
    <col min="5" max="5" width="9" style="28" customWidth="1"/>
    <col min="6" max="6" width="15.6640625" style="28" customWidth="1"/>
    <col min="7" max="7" width="22.88671875" style="28" customWidth="1"/>
    <col min="8" max="8" width="4.6640625" style="28" customWidth="1"/>
    <col min="9" max="9" width="6" style="28" customWidth="1"/>
    <col min="10" max="16384" width="8.88671875" style="28"/>
  </cols>
  <sheetData>
    <row r="1" spans="1:9" ht="14.4" customHeight="1" x14ac:dyDescent="0.25">
      <c r="A1" s="538" t="s">
        <v>862</v>
      </c>
      <c r="B1" s="538"/>
      <c r="C1" s="538"/>
      <c r="D1" s="538"/>
      <c r="E1" s="538"/>
      <c r="F1" s="538"/>
      <c r="G1" s="538"/>
    </row>
    <row r="2" spans="1:9" ht="12" customHeight="1" x14ac:dyDescent="0.25">
      <c r="A2" s="538"/>
      <c r="B2" s="538"/>
      <c r="C2" s="538"/>
      <c r="D2" s="538"/>
      <c r="E2" s="538"/>
      <c r="F2" s="538"/>
      <c r="G2" s="538"/>
      <c r="H2" s="322"/>
      <c r="I2" s="322"/>
    </row>
    <row r="6" spans="1:9" ht="14.4" customHeight="1" x14ac:dyDescent="0.25">
      <c r="B6" s="514" t="s">
        <v>0</v>
      </c>
      <c r="C6" s="514"/>
      <c r="D6" s="514"/>
      <c r="E6" s="514"/>
      <c r="F6" s="514"/>
      <c r="G6" s="514"/>
      <c r="H6" s="319"/>
    </row>
    <row r="7" spans="1:9" ht="37.200000000000003" customHeight="1" x14ac:dyDescent="0.25">
      <c r="B7" s="514" t="s">
        <v>455</v>
      </c>
      <c r="C7" s="514"/>
      <c r="D7" s="514"/>
      <c r="E7" s="514"/>
      <c r="F7" s="514"/>
      <c r="G7" s="514"/>
      <c r="H7" s="319"/>
    </row>
    <row r="8" spans="1:9" ht="10.95" customHeight="1" x14ac:dyDescent="0.25">
      <c r="B8" s="88"/>
      <c r="C8" s="88"/>
      <c r="D8" s="88"/>
      <c r="E8" s="88"/>
      <c r="F8" s="88"/>
      <c r="G8" s="88"/>
      <c r="H8" s="88"/>
    </row>
    <row r="9" spans="1:9" ht="24.6" customHeight="1" x14ac:dyDescent="0.25">
      <c r="B9" s="546" t="s">
        <v>350</v>
      </c>
      <c r="C9" s="546"/>
      <c r="D9" s="546"/>
      <c r="E9" s="546"/>
      <c r="F9" s="546"/>
      <c r="G9" s="546"/>
      <c r="H9" s="93"/>
    </row>
    <row r="10" spans="1:9" ht="18" customHeight="1" x14ac:dyDescent="0.25"/>
    <row r="11" spans="1:9" ht="11.4" customHeight="1" x14ac:dyDescent="0.25"/>
    <row r="12" spans="1:9" ht="22.2" customHeight="1" x14ac:dyDescent="0.25"/>
    <row r="13" spans="1:9" ht="55.8" customHeight="1" x14ac:dyDescent="0.25">
      <c r="B13" s="90" t="s">
        <v>1</v>
      </c>
      <c r="C13" s="539" t="s">
        <v>758</v>
      </c>
      <c r="D13" s="539"/>
      <c r="E13" s="539"/>
      <c r="F13" s="539"/>
      <c r="G13" s="539"/>
      <c r="H13" s="93"/>
    </row>
    <row r="14" spans="1:9" ht="9.6" customHeight="1" x14ac:dyDescent="0.25">
      <c r="B14" s="92"/>
      <c r="C14" s="93"/>
      <c r="D14" s="93"/>
      <c r="E14" s="93"/>
      <c r="F14" s="93"/>
      <c r="G14" s="93"/>
      <c r="H14" s="93"/>
    </row>
    <row r="15" spans="1:9" ht="14.4" customHeight="1" x14ac:dyDescent="0.25">
      <c r="B15" s="94" t="s">
        <v>2</v>
      </c>
      <c r="C15" s="543" t="s">
        <v>3</v>
      </c>
      <c r="D15" s="543"/>
      <c r="E15" s="543"/>
      <c r="F15" s="543"/>
      <c r="G15" s="543"/>
      <c r="H15" s="88"/>
    </row>
    <row r="16" spans="1:9" ht="18" customHeight="1" x14ac:dyDescent="0.25">
      <c r="B16" s="331"/>
      <c r="C16" s="544" t="s">
        <v>4</v>
      </c>
      <c r="D16" s="544"/>
      <c r="E16" s="544"/>
      <c r="F16" s="544"/>
      <c r="G16" s="467">
        <f>'1ASituații financiare asociații'!E57-'1ASituații financiare asociații'!E58</f>
        <v>0</v>
      </c>
      <c r="H16" s="108"/>
    </row>
    <row r="17" spans="2:8" ht="22.8" customHeight="1" x14ac:dyDescent="0.25">
      <c r="B17" s="331"/>
      <c r="C17" s="544" t="s">
        <v>5</v>
      </c>
      <c r="D17" s="544"/>
      <c r="E17" s="544"/>
      <c r="F17" s="544"/>
      <c r="G17" s="467">
        <f>'1ASituații financiare asociații'!E60-'1ASituații financiare asociații'!E61</f>
        <v>0</v>
      </c>
      <c r="H17" s="108"/>
    </row>
    <row r="18" spans="2:8" ht="18" customHeight="1" x14ac:dyDescent="0.25">
      <c r="B18" s="331"/>
      <c r="C18" s="545" t="s">
        <v>6</v>
      </c>
      <c r="D18" s="545"/>
      <c r="E18" s="545"/>
      <c r="F18" s="545"/>
      <c r="G18" s="468">
        <f>G16+G17</f>
        <v>0</v>
      </c>
      <c r="H18" s="323"/>
    </row>
    <row r="19" spans="2:8" ht="31.2" customHeight="1" x14ac:dyDescent="0.25">
      <c r="B19" s="84"/>
      <c r="C19" s="539" t="s">
        <v>817</v>
      </c>
      <c r="D19" s="539"/>
      <c r="E19" s="539"/>
      <c r="F19" s="539"/>
      <c r="G19" s="539"/>
      <c r="H19" s="323"/>
    </row>
    <row r="20" spans="2:8" ht="24.6" customHeight="1" x14ac:dyDescent="0.25">
      <c r="B20" s="79"/>
      <c r="C20" s="100"/>
      <c r="D20" s="100"/>
      <c r="E20" s="100"/>
      <c r="F20" s="100"/>
      <c r="G20" s="101"/>
      <c r="H20" s="101"/>
    </row>
    <row r="21" spans="2:8" ht="24.6" customHeight="1" x14ac:dyDescent="0.25">
      <c r="B21" s="79"/>
      <c r="C21" s="551" t="str">
        <f>IF(G18&gt;0,"Solicitantul nu se incadreaza in categoria intreprinderilor in dificultate","Se trece la pasul ii)")</f>
        <v>Se trece la pasul ii)</v>
      </c>
      <c r="D21" s="551"/>
      <c r="E21" s="551"/>
      <c r="F21" s="551"/>
      <c r="G21" s="551"/>
      <c r="H21" s="104"/>
    </row>
    <row r="22" spans="2:8" ht="8.4" customHeight="1" x14ac:dyDescent="0.25">
      <c r="B22" s="94"/>
      <c r="C22" s="104"/>
      <c r="D22" s="105"/>
      <c r="E22" s="105"/>
      <c r="F22" s="105"/>
      <c r="G22" s="105"/>
      <c r="H22" s="105"/>
    </row>
    <row r="23" spans="2:8" ht="49.2" customHeight="1" x14ac:dyDescent="0.25">
      <c r="B23" s="84" t="s">
        <v>7</v>
      </c>
      <c r="C23" s="544" t="s">
        <v>818</v>
      </c>
      <c r="D23" s="544"/>
      <c r="E23" s="544"/>
      <c r="F23" s="544"/>
      <c r="G23" s="544"/>
      <c r="H23" s="324"/>
    </row>
    <row r="24" spans="2:8" ht="14.4" customHeight="1" x14ac:dyDescent="0.25">
      <c r="B24" s="84"/>
      <c r="C24" s="544" t="s">
        <v>8</v>
      </c>
      <c r="D24" s="544"/>
      <c r="E24" s="544"/>
      <c r="F24" s="544"/>
      <c r="G24" s="467" t="str">
        <f>IF($G$18&lt;0,'1ASituații financiare asociații'!E50,"NA")</f>
        <v>NA</v>
      </c>
      <c r="H24" s="108"/>
    </row>
    <row r="25" spans="2:8" ht="14.4" customHeight="1" x14ac:dyDescent="0.25">
      <c r="B25" s="84"/>
      <c r="C25" s="544" t="s">
        <v>35</v>
      </c>
      <c r="D25" s="544"/>
      <c r="E25" s="544"/>
      <c r="F25" s="544"/>
      <c r="G25" s="467" t="str">
        <f>IF($G$18&lt;0,'1ASituații financiare asociații'!E52,"NA")</f>
        <v>NA</v>
      </c>
      <c r="H25" s="108"/>
    </row>
    <row r="26" spans="2:8" ht="15" customHeight="1" x14ac:dyDescent="0.25">
      <c r="B26" s="332"/>
      <c r="C26" s="544" t="s">
        <v>9</v>
      </c>
      <c r="D26" s="544"/>
      <c r="E26" s="544"/>
      <c r="F26" s="544"/>
      <c r="G26" s="467" t="str">
        <f>IF($G$18&lt;0,'1ASituații financiare asociații'!E54,"NA")</f>
        <v>NA</v>
      </c>
      <c r="H26" s="108"/>
    </row>
    <row r="27" spans="2:8" ht="9" customHeight="1" x14ac:dyDescent="0.25">
      <c r="B27" s="79"/>
      <c r="C27" s="107"/>
      <c r="D27" s="107"/>
      <c r="E27" s="107"/>
      <c r="F27" s="107"/>
      <c r="G27" s="108"/>
      <c r="H27" s="108"/>
    </row>
    <row r="28" spans="2:8" ht="29.4" customHeight="1" x14ac:dyDescent="0.25">
      <c r="B28" s="79"/>
      <c r="C28" s="550" t="str">
        <f>IF(OR(G24="NA",G18+SUM(G25:G26)&gt;=0),"Nu exista pierdere de capital",G18+SUM(G25:G26))</f>
        <v>Nu exista pierdere de capital</v>
      </c>
      <c r="D28" s="550"/>
      <c r="E28" s="550"/>
      <c r="F28" s="550"/>
      <c r="G28" s="550"/>
      <c r="H28" s="111"/>
    </row>
    <row r="29" spans="2:8" ht="9" customHeight="1" x14ac:dyDescent="0.25">
      <c r="B29" s="79"/>
      <c r="C29" s="110"/>
      <c r="D29" s="110"/>
      <c r="E29" s="110"/>
      <c r="F29" s="110"/>
      <c r="G29" s="111"/>
      <c r="H29" s="111"/>
    </row>
    <row r="30" spans="2:8" ht="25.8" customHeight="1" x14ac:dyDescent="0.25">
      <c r="B30" s="84" t="s">
        <v>10</v>
      </c>
      <c r="C30" s="543" t="s">
        <v>456</v>
      </c>
      <c r="D30" s="543"/>
      <c r="E30" s="543"/>
      <c r="F30" s="543"/>
      <c r="G30" s="543"/>
      <c r="H30" s="88"/>
    </row>
    <row r="31" spans="2:8" ht="10.199999999999999" customHeight="1" x14ac:dyDescent="0.25">
      <c r="B31" s="79"/>
      <c r="C31" s="88"/>
      <c r="D31" s="88"/>
      <c r="E31" s="88"/>
      <c r="F31" s="88"/>
      <c r="G31" s="88"/>
      <c r="H31" s="88"/>
    </row>
    <row r="32" spans="2:8" ht="31.95" customHeight="1" x14ac:dyDescent="0.25">
      <c r="B32" s="79"/>
      <c r="C32" s="551" t="str">
        <f>CONCATENATE("Solicitantul ",IF(G18&gt;=0,"nu ",IF(C28="Nu exista pierdere de capital","nu ", IF(ABS(C28)&gt;G24/2,"","nu "))),"se încadrează în categoria întreprinderilor în dificultate")</f>
        <v>Solicitantul nu se încadrează în categoria întreprinderilor în dificultate</v>
      </c>
      <c r="D32" s="551"/>
      <c r="E32" s="551"/>
      <c r="F32" s="551"/>
      <c r="G32" s="551"/>
      <c r="H32" s="104"/>
    </row>
    <row r="33" spans="2:8" ht="14.4" customHeight="1" x14ac:dyDescent="0.25">
      <c r="B33" s="79"/>
      <c r="C33" s="104"/>
      <c r="D33" s="104"/>
      <c r="E33" s="104"/>
      <c r="F33" s="104"/>
      <c r="G33" s="104"/>
      <c r="H33" s="104"/>
    </row>
    <row r="34" spans="2:8" ht="40.950000000000003" customHeight="1" x14ac:dyDescent="0.25">
      <c r="B34" s="284" t="s">
        <v>11</v>
      </c>
      <c r="C34" s="540" t="s">
        <v>12</v>
      </c>
      <c r="D34" s="540"/>
      <c r="E34" s="540"/>
      <c r="F34" s="540"/>
      <c r="G34" s="540"/>
      <c r="H34" s="325"/>
    </row>
    <row r="35" spans="2:8" ht="19.2" customHeight="1" x14ac:dyDescent="0.25">
      <c r="B35" s="325"/>
      <c r="C35" s="93"/>
      <c r="D35" s="93"/>
      <c r="E35" s="93"/>
      <c r="F35" s="93"/>
      <c r="G35" s="93"/>
      <c r="H35" s="93"/>
    </row>
    <row r="36" spans="2:8" ht="42" customHeight="1" x14ac:dyDescent="0.25">
      <c r="B36" s="284" t="s">
        <v>13</v>
      </c>
      <c r="C36" s="539" t="s">
        <v>14</v>
      </c>
      <c r="D36" s="539"/>
      <c r="E36" s="539"/>
      <c r="F36" s="539"/>
      <c r="G36" s="539"/>
      <c r="H36" s="325"/>
    </row>
    <row r="38" spans="2:8" ht="43.8" customHeight="1" x14ac:dyDescent="0.25">
      <c r="B38" s="295" t="s">
        <v>307</v>
      </c>
      <c r="C38" s="552" t="s">
        <v>98</v>
      </c>
      <c r="D38" s="552"/>
      <c r="E38" s="552"/>
      <c r="F38" s="552"/>
      <c r="G38" s="552"/>
      <c r="H38" s="116"/>
    </row>
    <row r="39" spans="2:8" x14ac:dyDescent="0.25">
      <c r="B39" s="330"/>
      <c r="C39" s="116"/>
      <c r="D39" s="116"/>
      <c r="E39" s="116"/>
      <c r="F39" s="116"/>
      <c r="G39" s="116"/>
      <c r="H39" s="116"/>
    </row>
    <row r="40" spans="2:8" ht="18" customHeight="1" x14ac:dyDescent="0.25">
      <c r="B40" s="285"/>
      <c r="C40" s="286"/>
      <c r="D40" s="286"/>
      <c r="E40" s="286"/>
      <c r="F40" s="44" t="s">
        <v>97</v>
      </c>
      <c r="G40" s="44" t="s">
        <v>34</v>
      </c>
      <c r="H40" s="199"/>
    </row>
    <row r="41" spans="2:8" ht="18" customHeight="1" x14ac:dyDescent="0.25">
      <c r="B41" s="290" t="s">
        <v>104</v>
      </c>
      <c r="C41" s="131" t="s">
        <v>105</v>
      </c>
      <c r="D41" s="288"/>
      <c r="E41" s="289"/>
      <c r="F41" s="469">
        <f>IF('1ASituații financiare asociații'!$G$3=2,'1ASituații financiare asociații'!D73,"NA")</f>
        <v>0</v>
      </c>
      <c r="G41" s="469">
        <f>IF('1ASituații financiare asociații'!$G$3=2,'1ASituații financiare asociații'!E73,"NA")</f>
        <v>0</v>
      </c>
      <c r="H41" s="326"/>
    </row>
    <row r="42" spans="2:8" ht="18" customHeight="1" x14ac:dyDescent="0.25">
      <c r="B42" s="287" t="s">
        <v>99</v>
      </c>
      <c r="C42" s="288" t="s">
        <v>106</v>
      </c>
      <c r="D42" s="288"/>
      <c r="E42" s="289"/>
      <c r="F42" s="469">
        <f>IF('1ASituații financiare asociații'!$G$3=2,'1ASituații financiare asociații'!D29,"NA")</f>
        <v>0</v>
      </c>
      <c r="G42" s="469">
        <f>IF('1ASituații financiare asociații'!$G$3=2,'1ASituații financiare asociații'!E29,"NA")</f>
        <v>0</v>
      </c>
      <c r="H42" s="326"/>
    </row>
    <row r="43" spans="2:8" ht="18" customHeight="1" x14ac:dyDescent="0.25">
      <c r="B43" s="287" t="s">
        <v>102</v>
      </c>
      <c r="C43" s="288" t="s">
        <v>107</v>
      </c>
      <c r="D43" s="288"/>
      <c r="E43" s="289"/>
      <c r="F43" s="469">
        <f>IF('1ASituații financiare asociații'!$G$3=2,'1ASituații financiare asociații'!D35,"NA")</f>
        <v>0</v>
      </c>
      <c r="G43" s="469">
        <f>IF('1ASituații financiare asociații'!$G$3=2,'1ASituații financiare asociații'!E35,"NA")</f>
        <v>0</v>
      </c>
      <c r="H43" s="326"/>
    </row>
    <row r="44" spans="2:8" ht="18" customHeight="1" x14ac:dyDescent="0.25">
      <c r="B44" s="290" t="s">
        <v>108</v>
      </c>
      <c r="C44" s="131" t="s">
        <v>109</v>
      </c>
      <c r="D44" s="288"/>
      <c r="E44" s="289"/>
      <c r="F44" s="470">
        <f>SUM(F42:F43)</f>
        <v>0</v>
      </c>
      <c r="G44" s="470">
        <f>SUM(G42:G43)</f>
        <v>0</v>
      </c>
      <c r="H44" s="327"/>
    </row>
    <row r="45" spans="2:8" ht="18" customHeight="1" x14ac:dyDescent="0.25">
      <c r="B45" s="287" t="s">
        <v>99</v>
      </c>
      <c r="C45" s="288" t="s">
        <v>136</v>
      </c>
      <c r="D45" s="288"/>
      <c r="E45" s="289"/>
      <c r="F45" s="469">
        <f>IF('1ASituații financiare asociații'!$G$3=2,'1ASituații financiare asociații'!D60-'1ASituații financiare asociații'!D61,"NA")</f>
        <v>0</v>
      </c>
      <c r="G45" s="469">
        <f>IF('1ASituații financiare asociații'!$G$3=2,'1ASituații financiare asociații'!E60-'1ASituații financiare asociații'!E61,"NA")</f>
        <v>0</v>
      </c>
      <c r="H45" s="326"/>
    </row>
    <row r="46" spans="2:8" ht="18" customHeight="1" x14ac:dyDescent="0.25">
      <c r="B46" s="287" t="s">
        <v>102</v>
      </c>
      <c r="C46" s="288" t="s">
        <v>137</v>
      </c>
      <c r="D46" s="288"/>
      <c r="E46" s="289"/>
      <c r="F46" s="469">
        <f>IF('1ASituații financiare asociații'!$G$3=2,'1ASituații financiare asociații'!D173+'1ASituații financiare asociații'!D174,"NA")</f>
        <v>0</v>
      </c>
      <c r="G46" s="469">
        <f>IF('1ASituații financiare asociații'!$G$3=2,'1ASituații financiare asociații'!E173+'1ASituații financiare asociații'!E174,"NA")</f>
        <v>0</v>
      </c>
      <c r="H46" s="326"/>
    </row>
    <row r="47" spans="2:8" ht="18" customHeight="1" x14ac:dyDescent="0.25">
      <c r="B47" s="287" t="s">
        <v>103</v>
      </c>
      <c r="C47" s="288" t="s">
        <v>134</v>
      </c>
      <c r="D47" s="288"/>
      <c r="E47" s="289"/>
      <c r="F47" s="469">
        <f>IF('1ASituații financiare asociații'!$G$3=2,'1ASituații financiare asociații'!D128+'1ASituații financiare asociații'!D168,"NA")</f>
        <v>0</v>
      </c>
      <c r="G47" s="469">
        <f>IF('1ASituații financiare asociații'!$G$3=2,'1ASituații financiare asociații'!E128+'1ASituații financiare asociații'!E168,"NA")</f>
        <v>0</v>
      </c>
      <c r="H47" s="326"/>
    </row>
    <row r="48" spans="2:8" ht="18" customHeight="1" x14ac:dyDescent="0.25">
      <c r="B48" s="287" t="s">
        <v>141</v>
      </c>
      <c r="C48" s="288" t="s">
        <v>138</v>
      </c>
      <c r="D48" s="288"/>
      <c r="E48" s="289"/>
      <c r="F48" s="469">
        <f>IF('1ASituații financiare asociații'!$G$3=2,'1ASituații financiare asociații'!D129+'1ASituații financiare asociații'!D170,"NA")</f>
        <v>0</v>
      </c>
      <c r="G48" s="469">
        <f>IF('1ASituații financiare asociații'!$G$3=2,'1ASituații financiare asociații'!E129+'1ASituații financiare asociații'!E170,"NA")</f>
        <v>0</v>
      </c>
      <c r="H48" s="326"/>
    </row>
    <row r="49" spans="2:8" ht="18" customHeight="1" x14ac:dyDescent="0.25">
      <c r="B49" s="290" t="s">
        <v>139</v>
      </c>
      <c r="C49" s="131" t="s">
        <v>140</v>
      </c>
      <c r="D49" s="288"/>
      <c r="E49" s="289"/>
      <c r="F49" s="471" t="str">
        <f>IF(SUM(F45:F48)&gt;0,SUM(F45:F48),"NA")</f>
        <v>NA</v>
      </c>
      <c r="G49" s="471" t="str">
        <f>IF(SUM(G45:G48)&gt;0,SUM(G45:G48),"NA")</f>
        <v>NA</v>
      </c>
      <c r="H49" s="328"/>
    </row>
    <row r="50" spans="2:8" ht="18" customHeight="1" x14ac:dyDescent="0.25">
      <c r="B50" s="333"/>
      <c r="C50" s="123"/>
      <c r="D50" s="123"/>
      <c r="E50" s="123"/>
      <c r="F50" s="353"/>
      <c r="G50" s="354"/>
      <c r="H50" s="123"/>
    </row>
    <row r="51" spans="2:8" ht="18" customHeight="1" x14ac:dyDescent="0.25">
      <c r="B51" s="333"/>
      <c r="C51" s="553" t="s">
        <v>142</v>
      </c>
      <c r="D51" s="554"/>
      <c r="E51" s="123"/>
      <c r="F51" s="347">
        <f>IFERROR(F44/F41,7.5)</f>
        <v>7.5</v>
      </c>
      <c r="G51" s="347">
        <f>IFERROR(G44/G41,7.5)</f>
        <v>7.5</v>
      </c>
      <c r="H51" s="329"/>
    </row>
    <row r="52" spans="2:8" ht="18" customHeight="1" x14ac:dyDescent="0.25">
      <c r="B52" s="333"/>
      <c r="C52" s="100"/>
      <c r="D52" s="100"/>
      <c r="E52" s="123"/>
      <c r="F52" s="360"/>
      <c r="G52" s="361"/>
      <c r="H52" s="101"/>
    </row>
    <row r="53" spans="2:8" ht="18" customHeight="1" x14ac:dyDescent="0.25">
      <c r="B53" s="333"/>
      <c r="C53" s="541" t="s">
        <v>143</v>
      </c>
      <c r="D53" s="542"/>
      <c r="E53" s="123"/>
      <c r="F53" s="363">
        <f>IFERROR(IF(F47&gt;0,F49/F47,IF(F49&gt;0,1,"")),"")</f>
        <v>1</v>
      </c>
      <c r="G53" s="363">
        <f>IFERROR(IF(G47&gt;0,G49/G47,IF(G49&gt;0,1,"")),"")</f>
        <v>1</v>
      </c>
      <c r="H53" s="322"/>
    </row>
    <row r="54" spans="2:8" ht="12.6" thickBot="1" x14ac:dyDescent="0.3">
      <c r="B54" s="333"/>
      <c r="C54" s="79"/>
      <c r="D54" s="79"/>
      <c r="E54" s="79"/>
      <c r="F54" s="79"/>
      <c r="G54" s="79"/>
      <c r="H54" s="79"/>
    </row>
    <row r="55" spans="2:8" ht="39" customHeight="1" thickTop="1" thickBot="1" x14ac:dyDescent="0.3">
      <c r="B55" s="333"/>
      <c r="C55" s="547" t="str">
        <f>IF('1ASituații financiare asociații'!G3=1,"Nu se aplica",CONCATENATE("Solicitantul ",IF(AND(F51&lt;=7.5,G51&lt;=7.5,F53&gt;=1,G53&gt;=1),"nu ",""),"se încadrează în categoria întreprinderilor în dificultate"))</f>
        <v>Solicitantul nu se încadrează în categoria întreprinderilor în dificultate</v>
      </c>
      <c r="D55" s="548"/>
      <c r="E55" s="548"/>
      <c r="F55" s="548"/>
      <c r="G55" s="549"/>
      <c r="H55" s="104"/>
    </row>
    <row r="56" spans="2:8" ht="12.6" thickTop="1" x14ac:dyDescent="0.25"/>
    <row r="57" spans="2:8" ht="21.6" customHeight="1" x14ac:dyDescent="0.25"/>
  </sheetData>
  <sheetProtection algorithmName="SHA-512" hashValue="yLs1vup6m1Alpm2hTL5aaVeWp/8QfDl4PgQJvmySHtbxYP5SAShofuPLO5+49a6Kkp5IhZCj7Ele1HZ6jXuYXA==" saltValue="F6W8Wh5Uwo8HTvXntESwug==" spinCount="100000" sheet="1" formatCells="0" formatColumns="0" formatRows="0" insertColumns="0" insertRows="0"/>
  <mergeCells count="24">
    <mergeCell ref="C55:G55"/>
    <mergeCell ref="C28:G28"/>
    <mergeCell ref="C21:G21"/>
    <mergeCell ref="C32:G32"/>
    <mergeCell ref="C38:G38"/>
    <mergeCell ref="C23:G23"/>
    <mergeCell ref="C24:F24"/>
    <mergeCell ref="C25:F25"/>
    <mergeCell ref="C26:F26"/>
    <mergeCell ref="C30:G30"/>
    <mergeCell ref="C51:D51"/>
    <mergeCell ref="A1:G2"/>
    <mergeCell ref="C36:G36"/>
    <mergeCell ref="C34:G34"/>
    <mergeCell ref="C19:G19"/>
    <mergeCell ref="C53:D53"/>
    <mergeCell ref="C15:G15"/>
    <mergeCell ref="C16:F16"/>
    <mergeCell ref="C17:F17"/>
    <mergeCell ref="C18:F18"/>
    <mergeCell ref="B6:G6"/>
    <mergeCell ref="B7:G7"/>
    <mergeCell ref="B9:G9"/>
    <mergeCell ref="C13:G13"/>
  </mergeCells>
  <conditionalFormatting sqref="H32 D33:H33">
    <cfRule type="cellIs" dxfId="36" priority="3" operator="equal">
      <formula>"Solicitantul nu se incadreaza in categoria intreprinderilor in dificultate"</formula>
    </cfRule>
    <cfRule type="cellIs" dxfId="35" priority="4" operator="equal">
      <formula>"Solicitantul se incadreaza in categoria intreprinderilor in dificultate"</formula>
    </cfRule>
  </conditionalFormatting>
  <pageMargins left="0.45" right="0.45" top="0.5" bottom="0.5" header="0.05" footer="0.05"/>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37"/>
  <sheetViews>
    <sheetView zoomScale="79" zoomScaleNormal="79" workbookViewId="0">
      <selection activeCell="G22" sqref="G22"/>
    </sheetView>
  </sheetViews>
  <sheetFormatPr defaultColWidth="8.88671875" defaultRowHeight="12" x14ac:dyDescent="0.25"/>
  <cols>
    <col min="1" max="1" width="7.109375" style="334" customWidth="1"/>
    <col min="2" max="2" width="5.109375" style="334" customWidth="1"/>
    <col min="3" max="3" width="41.33203125" style="334" customWidth="1"/>
    <col min="4" max="4" width="7.6640625" style="334" customWidth="1"/>
    <col min="5" max="5" width="9" style="334" customWidth="1"/>
    <col min="6" max="6" width="9.44140625" style="334" customWidth="1"/>
    <col min="7" max="7" width="19.109375" style="334" customWidth="1"/>
    <col min="8" max="8" width="18.6640625" style="334" customWidth="1"/>
    <col min="9" max="9" width="5.33203125" style="334" customWidth="1"/>
    <col min="10" max="10" width="5.21875" style="334" customWidth="1"/>
    <col min="11" max="16384" width="8.88671875" style="334"/>
  </cols>
  <sheetData>
    <row r="1" spans="2:9" x14ac:dyDescent="0.25">
      <c r="B1" s="555" t="s">
        <v>863</v>
      </c>
      <c r="C1" s="555"/>
      <c r="D1" s="555"/>
      <c r="E1" s="555"/>
      <c r="F1" s="555"/>
      <c r="G1" s="555"/>
      <c r="H1" s="555"/>
      <c r="I1" s="555"/>
    </row>
    <row r="3" spans="2:9" ht="16.5" hidden="1" customHeight="1" x14ac:dyDescent="0.25"/>
    <row r="4" spans="2:9" ht="14.4" customHeight="1" x14ac:dyDescent="0.25">
      <c r="B4" s="564" t="s">
        <v>0</v>
      </c>
      <c r="C4" s="564"/>
      <c r="D4" s="564"/>
      <c r="E4" s="564"/>
      <c r="F4" s="564"/>
      <c r="G4" s="564"/>
      <c r="H4" s="564"/>
      <c r="I4" s="335"/>
    </row>
    <row r="5" spans="2:9" ht="35.25" customHeight="1" x14ac:dyDescent="0.25">
      <c r="B5" s="564" t="s">
        <v>457</v>
      </c>
      <c r="C5" s="564"/>
      <c r="D5" s="564"/>
      <c r="E5" s="564"/>
      <c r="F5" s="564"/>
      <c r="G5" s="564"/>
      <c r="H5" s="564"/>
      <c r="I5" s="335"/>
    </row>
    <row r="6" spans="2:9" ht="29.4" customHeight="1" x14ac:dyDescent="0.25">
      <c r="B6" s="561" t="s">
        <v>350</v>
      </c>
      <c r="C6" s="561"/>
      <c r="D6" s="561"/>
      <c r="E6" s="561"/>
      <c r="F6" s="561"/>
      <c r="G6" s="561"/>
      <c r="H6" s="561"/>
      <c r="I6" s="561"/>
    </row>
    <row r="7" spans="2:9" ht="11.4" hidden="1" customHeight="1" x14ac:dyDescent="0.25"/>
    <row r="8" spans="2:9" ht="11.4" hidden="1" customHeight="1" x14ac:dyDescent="0.25"/>
    <row r="9" spans="2:9" ht="11.4" customHeight="1" x14ac:dyDescent="0.25"/>
    <row r="10" spans="2:9" ht="48" customHeight="1" x14ac:dyDescent="0.25">
      <c r="B10" s="336" t="s">
        <v>1</v>
      </c>
      <c r="C10" s="556" t="s">
        <v>98</v>
      </c>
      <c r="D10" s="556"/>
      <c r="E10" s="556"/>
      <c r="F10" s="556"/>
      <c r="G10" s="556"/>
      <c r="H10" s="556"/>
      <c r="I10" s="337"/>
    </row>
    <row r="11" spans="2:9" ht="14.4" customHeight="1" x14ac:dyDescent="0.25">
      <c r="B11" s="338"/>
      <c r="C11" s="339"/>
      <c r="D11" s="339"/>
      <c r="E11" s="339"/>
      <c r="F11" s="339"/>
      <c r="G11" s="339"/>
      <c r="H11" s="339"/>
      <c r="I11" s="340"/>
    </row>
    <row r="12" spans="2:9" ht="14.4" customHeight="1" x14ac:dyDescent="0.25">
      <c r="B12" s="341" t="s">
        <v>99</v>
      </c>
      <c r="C12" s="342" t="s">
        <v>86</v>
      </c>
      <c r="D12" s="342"/>
      <c r="E12" s="343"/>
      <c r="F12" s="343"/>
      <c r="G12" s="344">
        <f>'1B Situații financiare publici'!D67</f>
        <v>0</v>
      </c>
      <c r="H12" s="344">
        <f>'1B Situații financiare publici'!E67</f>
        <v>0</v>
      </c>
      <c r="I12" s="345"/>
    </row>
    <row r="13" spans="2:9" ht="14.4" customHeight="1" x14ac:dyDescent="0.25">
      <c r="B13" s="341" t="s">
        <v>102</v>
      </c>
      <c r="C13" s="342" t="s">
        <v>100</v>
      </c>
      <c r="D13" s="342"/>
      <c r="E13" s="343"/>
      <c r="F13" s="343"/>
      <c r="G13" s="344">
        <f>'1B Situații financiare publici'!D68+'1B Situații financiare publici'!D69</f>
        <v>0</v>
      </c>
      <c r="H13" s="344">
        <f>'1B Situații financiare publici'!E68+'1B Situații financiare publici'!E69</f>
        <v>0</v>
      </c>
      <c r="I13" s="345"/>
    </row>
    <row r="14" spans="2:9" ht="18.600000000000001" customHeight="1" x14ac:dyDescent="0.25">
      <c r="B14" s="341" t="s">
        <v>103</v>
      </c>
      <c r="C14" s="342" t="s">
        <v>101</v>
      </c>
      <c r="D14" s="342"/>
      <c r="E14" s="343"/>
      <c r="F14" s="343"/>
      <c r="G14" s="344">
        <f>'1B Situații financiare publici'!D70+'1B Situații financiare publici'!D71</f>
        <v>0</v>
      </c>
      <c r="H14" s="344">
        <f>'1B Situații financiare publici'!E70+'1B Situații financiare publici'!E71</f>
        <v>0</v>
      </c>
      <c r="I14" s="345"/>
    </row>
    <row r="15" spans="2:9" ht="18.600000000000001" customHeight="1" x14ac:dyDescent="0.25">
      <c r="B15" s="346" t="s">
        <v>104</v>
      </c>
      <c r="C15" s="347" t="s">
        <v>105</v>
      </c>
      <c r="D15" s="342"/>
      <c r="E15" s="343"/>
      <c r="F15" s="343"/>
      <c r="G15" s="348">
        <f>SUM(G12:G14)</f>
        <v>0</v>
      </c>
      <c r="H15" s="348">
        <f>SUM(H12:H14)</f>
        <v>0</v>
      </c>
      <c r="I15" s="349"/>
    </row>
    <row r="16" spans="2:9" ht="18.600000000000001" customHeight="1" x14ac:dyDescent="0.25">
      <c r="B16" s="341" t="s">
        <v>99</v>
      </c>
      <c r="C16" s="342" t="s">
        <v>106</v>
      </c>
      <c r="D16" s="342"/>
      <c r="E16" s="343"/>
      <c r="F16" s="343"/>
      <c r="G16" s="344">
        <f>'1B Situații financiare publici'!D60</f>
        <v>0</v>
      </c>
      <c r="H16" s="344">
        <f>'1B Situații financiare publici'!E60</f>
        <v>0</v>
      </c>
      <c r="I16" s="345"/>
    </row>
    <row r="17" spans="2:9" ht="18.600000000000001" customHeight="1" x14ac:dyDescent="0.25">
      <c r="B17" s="341" t="s">
        <v>102</v>
      </c>
      <c r="C17" s="342" t="s">
        <v>107</v>
      </c>
      <c r="D17" s="342"/>
      <c r="E17" s="343"/>
      <c r="F17" s="343"/>
      <c r="G17" s="344">
        <f>'1B Situații financiare publici'!D46</f>
        <v>0</v>
      </c>
      <c r="H17" s="344">
        <f>'1B Situații financiare publici'!E46</f>
        <v>0</v>
      </c>
      <c r="I17" s="345"/>
    </row>
    <row r="18" spans="2:9" ht="18.600000000000001" customHeight="1" x14ac:dyDescent="0.25">
      <c r="B18" s="346" t="s">
        <v>108</v>
      </c>
      <c r="C18" s="347" t="s">
        <v>109</v>
      </c>
      <c r="D18" s="342"/>
      <c r="E18" s="343"/>
      <c r="F18" s="343"/>
      <c r="G18" s="348">
        <f>SUM(G16:G17)</f>
        <v>0</v>
      </c>
      <c r="H18" s="348">
        <f>SUM(H16:H17)</f>
        <v>0</v>
      </c>
      <c r="I18" s="349"/>
    </row>
    <row r="19" spans="2:9" ht="18.600000000000001" customHeight="1" x14ac:dyDescent="0.25">
      <c r="B19" s="341" t="s">
        <v>99</v>
      </c>
      <c r="C19" s="342" t="s">
        <v>136</v>
      </c>
      <c r="D19" s="342"/>
      <c r="E19" s="343"/>
      <c r="F19" s="343"/>
      <c r="G19" s="344">
        <f>'1B Situații financiare publici'!D123</f>
        <v>0</v>
      </c>
      <c r="H19" s="344">
        <f>'1B Situații financiare publici'!E123</f>
        <v>0</v>
      </c>
      <c r="I19" s="345"/>
    </row>
    <row r="20" spans="2:9" ht="18.600000000000001" customHeight="1" x14ac:dyDescent="0.25">
      <c r="B20" s="341" t="s">
        <v>102</v>
      </c>
      <c r="C20" s="342" t="s">
        <v>137</v>
      </c>
      <c r="D20" s="342"/>
      <c r="E20" s="343"/>
      <c r="F20" s="343"/>
      <c r="G20" s="344">
        <f>'1B Situații financiare publici'!D121</f>
        <v>0</v>
      </c>
      <c r="H20" s="344">
        <f>'1B Situații financiare publici'!E121</f>
        <v>0</v>
      </c>
      <c r="I20" s="345"/>
    </row>
    <row r="21" spans="2:9" ht="18.600000000000001" customHeight="1" x14ac:dyDescent="0.25">
      <c r="B21" s="341" t="s">
        <v>103</v>
      </c>
      <c r="C21" s="342" t="s">
        <v>134</v>
      </c>
      <c r="D21" s="342"/>
      <c r="E21" s="343"/>
      <c r="F21" s="343"/>
      <c r="G21" s="344">
        <f>'1B Situații financiare publici'!D107</f>
        <v>0</v>
      </c>
      <c r="H21" s="344">
        <f>'1B Situații financiare publici'!E107</f>
        <v>0</v>
      </c>
      <c r="I21" s="345"/>
    </row>
    <row r="22" spans="2:9" ht="18.600000000000001" customHeight="1" x14ac:dyDescent="0.25">
      <c r="B22" s="341" t="s">
        <v>141</v>
      </c>
      <c r="C22" s="342" t="s">
        <v>138</v>
      </c>
      <c r="D22" s="342"/>
      <c r="E22" s="343"/>
      <c r="F22" s="343"/>
      <c r="G22" s="344">
        <f>'1B Situații financiare publici'!D98</f>
        <v>0</v>
      </c>
      <c r="H22" s="344">
        <f>'1B Situații financiare publici'!E98</f>
        <v>0</v>
      </c>
      <c r="I22" s="345"/>
    </row>
    <row r="23" spans="2:9" ht="18.600000000000001" customHeight="1" x14ac:dyDescent="0.25">
      <c r="B23" s="346" t="s">
        <v>139</v>
      </c>
      <c r="C23" s="347" t="s">
        <v>140</v>
      </c>
      <c r="D23" s="342"/>
      <c r="E23" s="343"/>
      <c r="F23" s="343"/>
      <c r="G23" s="350" t="str">
        <f>IF(SUM(G19:G22)&gt;0,SUM(G19:G22),"NA")</f>
        <v>NA</v>
      </c>
      <c r="H23" s="350" t="str">
        <f>IF(SUM(H19:H22)&gt;0,SUM(H19:H22),"NA")</f>
        <v>NA</v>
      </c>
      <c r="I23" s="351"/>
    </row>
    <row r="24" spans="2:9" ht="14.25" customHeight="1" x14ac:dyDescent="0.25">
      <c r="B24" s="352"/>
      <c r="C24" s="353"/>
      <c r="D24" s="353"/>
      <c r="E24" s="353"/>
      <c r="F24" s="353"/>
      <c r="G24" s="354"/>
      <c r="H24" s="355"/>
      <c r="I24" s="356"/>
    </row>
    <row r="25" spans="2:9" ht="26.4" customHeight="1" x14ac:dyDescent="0.25">
      <c r="B25" s="352"/>
      <c r="C25" s="562" t="s">
        <v>142</v>
      </c>
      <c r="D25" s="562"/>
      <c r="E25" s="562"/>
      <c r="F25" s="357"/>
      <c r="G25" s="347">
        <f>IFERROR(G18/G15,7.5)</f>
        <v>7.5</v>
      </c>
      <c r="H25" s="347">
        <f>IFERROR(H18/H15,7.5)</f>
        <v>7.5</v>
      </c>
      <c r="I25" s="358"/>
    </row>
    <row r="26" spans="2:9" ht="6.75" customHeight="1" x14ac:dyDescent="0.25">
      <c r="B26" s="352"/>
      <c r="C26" s="359"/>
      <c r="D26" s="359"/>
      <c r="E26" s="359"/>
      <c r="F26" s="359"/>
      <c r="G26" s="360"/>
      <c r="H26" s="361"/>
      <c r="I26" s="362"/>
    </row>
    <row r="27" spans="2:9" ht="26.4" customHeight="1" x14ac:dyDescent="0.25">
      <c r="B27" s="352"/>
      <c r="C27" s="563" t="s">
        <v>143</v>
      </c>
      <c r="D27" s="563"/>
      <c r="E27" s="563"/>
      <c r="F27" s="302"/>
      <c r="G27" s="363">
        <f>IFERROR(IF(G21&gt;0,G23/G21,IF(G23&gt;0,1,"")),"")</f>
        <v>1</v>
      </c>
      <c r="H27" s="363">
        <f>IFERROR(IF(H21&gt;0,H23/H21,IF(H23&gt;0,1,"")),"")</f>
        <v>1</v>
      </c>
      <c r="I27" s="364"/>
    </row>
    <row r="28" spans="2:9" ht="12.6" thickBot="1" x14ac:dyDescent="0.3">
      <c r="B28" s="352"/>
      <c r="C28" s="365"/>
      <c r="D28" s="365"/>
      <c r="E28" s="365"/>
      <c r="F28" s="365"/>
      <c r="G28" s="365"/>
      <c r="H28" s="366"/>
      <c r="I28" s="367"/>
    </row>
    <row r="29" spans="2:9" ht="30" customHeight="1" thickTop="1" thickBot="1" x14ac:dyDescent="0.3">
      <c r="B29" s="352"/>
      <c r="C29" s="558" t="str">
        <f>CONCATENATE("Solicitantul ",IF(AND(G25&lt;=7.5,H25&lt;=7.5,G27&gt;=1,H27&gt;=1),"nu ",""),"se încadrează în categoria întreprinderilor în dificultate")</f>
        <v>Solicitantul nu se încadrează în categoria întreprinderilor în dificultate</v>
      </c>
      <c r="D29" s="559"/>
      <c r="E29" s="559"/>
      <c r="F29" s="559"/>
      <c r="G29" s="559"/>
      <c r="H29" s="560"/>
      <c r="I29" s="368"/>
    </row>
    <row r="30" spans="2:9" ht="12.6" thickTop="1" x14ac:dyDescent="0.25">
      <c r="B30" s="369"/>
      <c r="C30" s="370"/>
      <c r="D30" s="370"/>
      <c r="E30" s="370"/>
      <c r="F30" s="370"/>
      <c r="G30" s="370"/>
      <c r="H30" s="371"/>
      <c r="I30" s="372"/>
    </row>
    <row r="31" spans="2:9" ht="19.2" hidden="1" customHeight="1" x14ac:dyDescent="0.25"/>
    <row r="32" spans="2:9" ht="40.950000000000003" customHeight="1" x14ac:dyDescent="0.25">
      <c r="B32" s="336" t="s">
        <v>11</v>
      </c>
      <c r="C32" s="556" t="s">
        <v>12</v>
      </c>
      <c r="D32" s="556"/>
      <c r="E32" s="556"/>
      <c r="F32" s="556"/>
      <c r="G32" s="556"/>
      <c r="H32" s="556"/>
      <c r="I32" s="557"/>
    </row>
    <row r="33" spans="2:9" ht="14.4" customHeight="1" x14ac:dyDescent="0.25"/>
    <row r="34" spans="2:9" ht="42" customHeight="1" x14ac:dyDescent="0.25">
      <c r="B34" s="336" t="s">
        <v>13</v>
      </c>
      <c r="C34" s="556" t="s">
        <v>14</v>
      </c>
      <c r="D34" s="556"/>
      <c r="E34" s="556"/>
      <c r="F34" s="556"/>
      <c r="G34" s="556"/>
      <c r="H34" s="556"/>
      <c r="I34" s="557"/>
    </row>
    <row r="36" spans="2:9" ht="7.95" customHeight="1" x14ac:dyDescent="0.25">
      <c r="C36" s="365"/>
      <c r="D36" s="365"/>
      <c r="E36" s="365"/>
      <c r="F36" s="365"/>
      <c r="G36" s="365"/>
      <c r="H36" s="365"/>
      <c r="I36" s="365"/>
    </row>
    <row r="37" spans="2:9" ht="30.6" customHeight="1" x14ac:dyDescent="0.25">
      <c r="C37" s="365"/>
      <c r="D37" s="365"/>
      <c r="E37" s="365"/>
      <c r="F37" s="365"/>
      <c r="G37" s="365"/>
      <c r="H37" s="365"/>
      <c r="I37" s="365"/>
    </row>
  </sheetData>
  <sheetProtection algorithmName="SHA-512" hashValue="r4l05sgh4+rVg8Wx7lsiX5ip4Gkf9q9M7T652WbTpFZ1/YLwfNBMR//bJGc8ZCMaAS9PzeBnjFZUtYbnAvmrWA==" saltValue="0tCaPVBxlOU/+kEQbPcMvg==" spinCount="100000" sheet="1" formatCells="0" formatColumns="0" formatRows="0" insertColumns="0" insertRows="0"/>
  <mergeCells count="10">
    <mergeCell ref="B1:I1"/>
    <mergeCell ref="C34:I34"/>
    <mergeCell ref="C32:I32"/>
    <mergeCell ref="C29:H29"/>
    <mergeCell ref="B6:I6"/>
    <mergeCell ref="C25:E25"/>
    <mergeCell ref="C27:E27"/>
    <mergeCell ref="B4:H4"/>
    <mergeCell ref="B5:H5"/>
    <mergeCell ref="C10:H10"/>
  </mergeCells>
  <conditionalFormatting sqref="C29 D30:G30">
    <cfRule type="cellIs" dxfId="34" priority="1" operator="equal">
      <formula>"Solicitantul nu se incadreaza in categoria intreprinderilor in dificultate"</formula>
    </cfRule>
    <cfRule type="cellIs" dxfId="33" priority="2" operator="equal">
      <formula>"Solicitantul se incadreaza in categoria intreprinderilor in dificultate"</formula>
    </cfRule>
  </conditionalFormatting>
  <pageMargins left="0.2" right="0.2" top="0.5" bottom="0.25" header="0" footer="0"/>
  <pageSetup scale="8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5"/>
  <sheetViews>
    <sheetView zoomScale="76" zoomScaleNormal="76" workbookViewId="0">
      <selection activeCell="G56" sqref="G56"/>
    </sheetView>
  </sheetViews>
  <sheetFormatPr defaultColWidth="8.88671875" defaultRowHeight="12" x14ac:dyDescent="0.25"/>
  <cols>
    <col min="1" max="1" width="4.6640625" style="28" customWidth="1"/>
    <col min="2" max="2" width="5.109375" style="28" customWidth="1"/>
    <col min="3" max="3" width="29.88671875" style="28" customWidth="1"/>
    <col min="4" max="4" width="7.6640625" style="28" customWidth="1"/>
    <col min="5" max="5" width="9" style="28" customWidth="1"/>
    <col min="6" max="6" width="20.33203125" style="28" customWidth="1"/>
    <col min="7" max="7" width="17.88671875" style="28" customWidth="1"/>
    <col min="8" max="8" width="4.21875" style="28" customWidth="1"/>
    <col min="9" max="9" width="4.109375" style="28" customWidth="1"/>
    <col min="10" max="16384" width="8.88671875" style="28"/>
  </cols>
  <sheetData>
    <row r="1" spans="1:8" ht="30.6" customHeight="1" x14ac:dyDescent="0.25">
      <c r="A1" s="294"/>
      <c r="B1" s="565" t="s">
        <v>864</v>
      </c>
      <c r="C1" s="565"/>
      <c r="D1" s="565"/>
      <c r="E1" s="565"/>
      <c r="F1" s="565"/>
      <c r="G1" s="565"/>
      <c r="H1" s="565"/>
    </row>
    <row r="3" spans="1:8" ht="16.5" customHeight="1" x14ac:dyDescent="0.25"/>
    <row r="4" spans="1:8" ht="16.5" customHeight="1" x14ac:dyDescent="0.25"/>
    <row r="5" spans="1:8" ht="17.399999999999999" customHeight="1" x14ac:dyDescent="0.25"/>
    <row r="6" spans="1:8" ht="14.4" customHeight="1" x14ac:dyDescent="0.25">
      <c r="B6" s="578" t="s">
        <v>0</v>
      </c>
      <c r="C6" s="578"/>
      <c r="D6" s="578"/>
      <c r="E6" s="578"/>
      <c r="F6" s="578"/>
      <c r="G6" s="578"/>
      <c r="H6" s="88"/>
    </row>
    <row r="7" spans="1:8" ht="41.4" customHeight="1" x14ac:dyDescent="0.25">
      <c r="B7" s="578" t="s">
        <v>455</v>
      </c>
      <c r="C7" s="578"/>
      <c r="D7" s="578"/>
      <c r="E7" s="578"/>
      <c r="F7" s="578"/>
      <c r="G7" s="578"/>
      <c r="H7" s="88"/>
    </row>
    <row r="8" spans="1:8" ht="10.199999999999999" customHeight="1" x14ac:dyDescent="0.25">
      <c r="B8" s="88"/>
      <c r="C8" s="88"/>
      <c r="D8" s="88"/>
      <c r="E8" s="88"/>
      <c r="F8" s="88"/>
      <c r="G8" s="88"/>
      <c r="H8" s="88"/>
    </row>
    <row r="9" spans="1:8" ht="24.6" customHeight="1" x14ac:dyDescent="0.25">
      <c r="B9" s="568" t="s">
        <v>350</v>
      </c>
      <c r="C9" s="568"/>
      <c r="D9" s="568"/>
      <c r="E9" s="568"/>
      <c r="F9" s="568"/>
      <c r="G9" s="568"/>
      <c r="H9" s="568"/>
    </row>
    <row r="10" spans="1:8" ht="16.2" customHeight="1" x14ac:dyDescent="0.25"/>
    <row r="11" spans="1:8" ht="16.2" customHeight="1" x14ac:dyDescent="0.25"/>
    <row r="12" spans="1:8" ht="18.600000000000001" customHeight="1" x14ac:dyDescent="0.25"/>
    <row r="13" spans="1:8" ht="79.2" customHeight="1" x14ac:dyDescent="0.25">
      <c r="B13" s="90" t="s">
        <v>1</v>
      </c>
      <c r="C13" s="575" t="s">
        <v>609</v>
      </c>
      <c r="D13" s="576"/>
      <c r="E13" s="576"/>
      <c r="F13" s="576"/>
      <c r="G13" s="577"/>
      <c r="H13" s="93"/>
    </row>
    <row r="14" spans="1:8" ht="14.4" customHeight="1" x14ac:dyDescent="0.25">
      <c r="B14" s="115"/>
      <c r="C14" s="116"/>
      <c r="D14" s="116"/>
      <c r="E14" s="116"/>
      <c r="F14" s="116"/>
      <c r="G14" s="116"/>
      <c r="H14" s="117"/>
    </row>
    <row r="15" spans="1:8" ht="14.4" customHeight="1" x14ac:dyDescent="0.25">
      <c r="B15" s="94" t="s">
        <v>2</v>
      </c>
      <c r="C15" s="579" t="s">
        <v>3</v>
      </c>
      <c r="D15" s="579"/>
      <c r="E15" s="579"/>
      <c r="F15" s="579"/>
      <c r="G15" s="579"/>
      <c r="H15" s="89"/>
    </row>
    <row r="16" spans="1:8" ht="18.600000000000001" customHeight="1" x14ac:dyDescent="0.25">
      <c r="B16" s="94"/>
      <c r="C16" s="544" t="s">
        <v>4</v>
      </c>
      <c r="D16" s="544"/>
      <c r="E16" s="544"/>
      <c r="F16" s="544"/>
      <c r="G16" s="96">
        <f>'1C Situații financiar societăți'!D140+'1C Situații financiar societăți'!D141</f>
        <v>0</v>
      </c>
      <c r="H16" s="97"/>
    </row>
    <row r="17" spans="2:11" ht="18.600000000000001" customHeight="1" x14ac:dyDescent="0.25">
      <c r="B17" s="94"/>
      <c r="C17" s="544" t="s">
        <v>5</v>
      </c>
      <c r="D17" s="544"/>
      <c r="E17" s="544"/>
      <c r="F17" s="544"/>
      <c r="G17" s="96">
        <f>'1C Situații financiar societăți'!D143+'1C Situații financiar societăți'!D144</f>
        <v>0</v>
      </c>
      <c r="H17" s="97"/>
    </row>
    <row r="18" spans="2:11" ht="14.4" customHeight="1" x14ac:dyDescent="0.25">
      <c r="B18" s="94"/>
      <c r="C18" s="545" t="s">
        <v>6</v>
      </c>
      <c r="D18" s="545"/>
      <c r="E18" s="545"/>
      <c r="F18" s="545"/>
      <c r="G18" s="98">
        <f>G16+G17</f>
        <v>0</v>
      </c>
      <c r="H18" s="99"/>
    </row>
    <row r="19" spans="2:11" ht="7.95" customHeight="1" thickBot="1" x14ac:dyDescent="0.3">
      <c r="B19" s="94"/>
      <c r="C19" s="100"/>
      <c r="D19" s="100"/>
      <c r="E19" s="100"/>
      <c r="F19" s="100"/>
      <c r="G19" s="101"/>
      <c r="H19" s="102"/>
    </row>
    <row r="20" spans="2:11" ht="30" customHeight="1" thickTop="1" thickBot="1" x14ac:dyDescent="0.3">
      <c r="B20" s="94"/>
      <c r="C20" s="547" t="str">
        <f>IF(G18&gt;0,"Solicitantul nu se incadreaza in categoria intreprinderilor in dificultate","Se trece la pasul ii)")</f>
        <v>Se trece la pasul ii)</v>
      </c>
      <c r="D20" s="548"/>
      <c r="E20" s="548"/>
      <c r="F20" s="548"/>
      <c r="G20" s="549"/>
      <c r="H20" s="103"/>
    </row>
    <row r="21" spans="2:11" ht="8.4" customHeight="1" thickTop="1" x14ac:dyDescent="0.25">
      <c r="B21" s="94"/>
      <c r="C21" s="104"/>
      <c r="D21" s="105"/>
      <c r="E21" s="105"/>
      <c r="F21" s="105"/>
      <c r="G21" s="105"/>
      <c r="H21" s="106"/>
    </row>
    <row r="22" spans="2:11" ht="25.2" customHeight="1" x14ac:dyDescent="0.25">
      <c r="B22" s="94" t="s">
        <v>7</v>
      </c>
      <c r="C22" s="580" t="s">
        <v>608</v>
      </c>
      <c r="D22" s="580"/>
      <c r="E22" s="580"/>
      <c r="F22" s="580"/>
      <c r="G22" s="580"/>
      <c r="H22" s="143"/>
    </row>
    <row r="23" spans="2:11" ht="10.8" customHeight="1" x14ac:dyDescent="0.25">
      <c r="B23" s="94"/>
      <c r="C23" s="144"/>
      <c r="D23" s="144"/>
      <c r="E23" s="144"/>
      <c r="F23" s="144"/>
      <c r="G23" s="144"/>
      <c r="H23" s="143"/>
    </row>
    <row r="24" spans="2:11" ht="14.4" customHeight="1" x14ac:dyDescent="0.25">
      <c r="B24" s="94"/>
      <c r="C24" s="544" t="s">
        <v>8</v>
      </c>
      <c r="D24" s="544"/>
      <c r="E24" s="544"/>
      <c r="F24" s="544"/>
      <c r="G24" s="96" t="str">
        <f>IF($G$18&lt;0,'1C Situații financiar societăți'!D119,"NA")</f>
        <v>NA</v>
      </c>
      <c r="H24" s="97"/>
      <c r="K24" s="320"/>
    </row>
    <row r="25" spans="2:11" ht="14.4" customHeight="1" x14ac:dyDescent="0.25">
      <c r="B25" s="94"/>
      <c r="C25" s="572" t="s">
        <v>458</v>
      </c>
      <c r="D25" s="573"/>
      <c r="E25" s="573"/>
      <c r="F25" s="574"/>
      <c r="G25" s="96" t="str">
        <f>IF($G$18&lt;0,'1C Situații financiar societăți'!D121+'1C Situații financiar societăți'!D122+'1C Situații financiar societăți'!D123+'1C Situații financiar societăți'!D136+'1C Situații financiar societăți'!D137+'1C Situații financiar societăți'!D138+'1C Situații financiar societăți'!D146,"NA")</f>
        <v>NA</v>
      </c>
      <c r="H25" s="97"/>
      <c r="K25" s="320"/>
    </row>
    <row r="26" spans="2:11" ht="14.4" customHeight="1" x14ac:dyDescent="0.25">
      <c r="B26" s="94"/>
      <c r="C26" s="572" t="s">
        <v>308</v>
      </c>
      <c r="D26" s="573"/>
      <c r="E26" s="573"/>
      <c r="F26" s="574"/>
      <c r="G26" s="96" t="str">
        <f>IF($G$18&lt;0,'1C Situații financiar societăți'!D126,"NA")</f>
        <v>NA</v>
      </c>
      <c r="H26" s="97"/>
      <c r="K26" s="320"/>
    </row>
    <row r="27" spans="2:11" ht="14.4" customHeight="1" x14ac:dyDescent="0.25">
      <c r="B27" s="94"/>
      <c r="C27" s="544" t="s">
        <v>35</v>
      </c>
      <c r="D27" s="544"/>
      <c r="E27" s="544"/>
      <c r="F27" s="544"/>
      <c r="G27" s="96" t="str">
        <f>IF($G$18&lt;0,'1C Situații financiar societăți'!D128,"NA")</f>
        <v>NA</v>
      </c>
      <c r="H27" s="97"/>
      <c r="K27" s="320"/>
    </row>
    <row r="28" spans="2:11" ht="15" customHeight="1" x14ac:dyDescent="0.25">
      <c r="B28" s="94"/>
      <c r="C28" s="544" t="s">
        <v>9</v>
      </c>
      <c r="D28" s="544"/>
      <c r="E28" s="544"/>
      <c r="F28" s="544"/>
      <c r="G28" s="96" t="str">
        <f>IF($G$18&lt;0,'1C Situații financiar societăți'!D134,"NA")</f>
        <v>NA</v>
      </c>
      <c r="H28" s="97"/>
      <c r="K28" s="321"/>
    </row>
    <row r="29" spans="2:11" ht="9.6" customHeight="1" thickBot="1" x14ac:dyDescent="0.3">
      <c r="B29" s="94"/>
      <c r="C29" s="107"/>
      <c r="D29" s="107"/>
      <c r="E29" s="107"/>
      <c r="F29" s="107"/>
      <c r="G29" s="108"/>
      <c r="H29" s="97"/>
    </row>
    <row r="30" spans="2:11" ht="29.4" customHeight="1" thickTop="1" thickBot="1" x14ac:dyDescent="0.3">
      <c r="B30" s="94"/>
      <c r="C30" s="569" t="str">
        <f>IF(OR(G24="",G18+SUM(G27:G28)&gt;=0),"Nu exista pierdere de capital",G18+SUM(G27:G28))</f>
        <v>Nu exista pierdere de capital</v>
      </c>
      <c r="D30" s="570"/>
      <c r="E30" s="570"/>
      <c r="F30" s="570"/>
      <c r="G30" s="571"/>
      <c r="H30" s="109"/>
    </row>
    <row r="31" spans="2:11" ht="9" customHeight="1" thickTop="1" x14ac:dyDescent="0.25">
      <c r="B31" s="94"/>
      <c r="C31" s="110"/>
      <c r="D31" s="110"/>
      <c r="E31" s="110"/>
      <c r="F31" s="110"/>
      <c r="G31" s="111"/>
      <c r="H31" s="109"/>
    </row>
    <row r="32" spans="2:11" ht="36.6" customHeight="1" x14ac:dyDescent="0.25">
      <c r="B32" s="94" t="s">
        <v>10</v>
      </c>
      <c r="C32" s="579" t="s">
        <v>456</v>
      </c>
      <c r="D32" s="579"/>
      <c r="E32" s="579"/>
      <c r="F32" s="579"/>
      <c r="G32" s="579"/>
      <c r="H32" s="89"/>
    </row>
    <row r="33" spans="2:8" ht="10.8" customHeight="1" thickBot="1" x14ac:dyDescent="0.3">
      <c r="B33" s="94"/>
      <c r="C33" s="95"/>
      <c r="D33" s="95"/>
      <c r="E33" s="95"/>
      <c r="F33" s="95"/>
      <c r="G33" s="95"/>
      <c r="H33" s="89"/>
    </row>
    <row r="34" spans="2:8" ht="31.95" customHeight="1" thickTop="1" thickBot="1" x14ac:dyDescent="0.3">
      <c r="B34" s="94"/>
      <c r="C34" s="547" t="str">
        <f>CONCATENATE("Solicitantul ",IF(G18&gt;=0,"nu ",IF(C30="Nu exista pierdere de capital","nu ", IF(ABS(C30)&gt;(G24+G25+G26)/2,"","nu "))),"se încadrează în categoria întreprinderilor în dificultate")</f>
        <v>Solicitantul nu se încadrează în categoria întreprinderilor în dificultate</v>
      </c>
      <c r="D34" s="548"/>
      <c r="E34" s="548"/>
      <c r="F34" s="548"/>
      <c r="G34" s="549"/>
      <c r="H34" s="103"/>
    </row>
    <row r="35" spans="2:8" ht="9.6" customHeight="1" thickTop="1" x14ac:dyDescent="0.25">
      <c r="B35" s="112"/>
      <c r="C35" s="113"/>
      <c r="D35" s="113"/>
      <c r="E35" s="113"/>
      <c r="F35" s="113"/>
      <c r="G35" s="113"/>
      <c r="H35" s="114"/>
    </row>
    <row r="36" spans="2:8" ht="19.2" customHeight="1" x14ac:dyDescent="0.25"/>
    <row r="37" spans="2:8" ht="17.399999999999999" customHeight="1" x14ac:dyDescent="0.25"/>
    <row r="38" spans="2:8" ht="19.2" customHeight="1" x14ac:dyDescent="0.25"/>
    <row r="39" spans="2:8" ht="40.950000000000003" customHeight="1" x14ac:dyDescent="0.25">
      <c r="B39" s="90" t="s">
        <v>11</v>
      </c>
      <c r="C39" s="576" t="s">
        <v>12</v>
      </c>
      <c r="D39" s="576"/>
      <c r="E39" s="576"/>
      <c r="F39" s="576"/>
      <c r="G39" s="576"/>
      <c r="H39" s="91"/>
    </row>
    <row r="40" spans="2:8" ht="16.2" customHeight="1" x14ac:dyDescent="0.25"/>
    <row r="41" spans="2:8" ht="13.8" customHeight="1" x14ac:dyDescent="0.25"/>
    <row r="42" spans="2:8" ht="13.8" customHeight="1" x14ac:dyDescent="0.25"/>
    <row r="43" spans="2:8" ht="42" customHeight="1" x14ac:dyDescent="0.25">
      <c r="B43" s="90" t="s">
        <v>13</v>
      </c>
      <c r="C43" s="576" t="s">
        <v>14</v>
      </c>
      <c r="D43" s="576"/>
      <c r="E43" s="576"/>
      <c r="F43" s="576"/>
      <c r="G43" s="576"/>
      <c r="H43" s="91"/>
    </row>
    <row r="44" spans="2:8" ht="13.8" customHeight="1" x14ac:dyDescent="0.25"/>
    <row r="45" spans="2:8" ht="13.2" customHeight="1" x14ac:dyDescent="0.25"/>
    <row r="46" spans="2:8" ht="15" customHeight="1" x14ac:dyDescent="0.25"/>
    <row r="47" spans="2:8" ht="51" customHeight="1" x14ac:dyDescent="0.25">
      <c r="B47" s="90" t="s">
        <v>307</v>
      </c>
      <c r="C47" s="576" t="s">
        <v>98</v>
      </c>
      <c r="D47" s="576"/>
      <c r="E47" s="576"/>
      <c r="F47" s="576"/>
      <c r="G47" s="576"/>
      <c r="H47" s="91"/>
    </row>
    <row r="48" spans="2:8" x14ac:dyDescent="0.25">
      <c r="B48" s="118"/>
      <c r="C48" s="116"/>
      <c r="D48" s="116"/>
      <c r="E48" s="116"/>
      <c r="F48" s="145" t="s">
        <v>97</v>
      </c>
      <c r="G48" s="145" t="s">
        <v>34</v>
      </c>
      <c r="H48" s="119"/>
    </row>
    <row r="49" spans="2:8" x14ac:dyDescent="0.25">
      <c r="B49" s="120" t="s">
        <v>104</v>
      </c>
      <c r="C49" s="121" t="s">
        <v>105</v>
      </c>
      <c r="D49" s="122"/>
      <c r="E49" s="123"/>
      <c r="F49" s="146">
        <f>IF('1C Situații financiar societăți'!$I$3=2,'1C Situații financiar societăți'!C148,"NA")</f>
        <v>0</v>
      </c>
      <c r="G49" s="146">
        <f>IF('1C Situații financiar societăți'!$I$3=2,'1C Situații financiar societăți'!D148,"NA")</f>
        <v>0</v>
      </c>
      <c r="H49" s="124"/>
    </row>
    <row r="50" spans="2:8" x14ac:dyDescent="0.25">
      <c r="B50" s="125" t="s">
        <v>99</v>
      </c>
      <c r="C50" s="122" t="s">
        <v>106</v>
      </c>
      <c r="D50" s="122"/>
      <c r="E50" s="123"/>
      <c r="F50" s="146">
        <f>IF('1C Situații financiar societăți'!$I$3=2,'1C Situații financiar societăți'!C80,"NA")</f>
        <v>0</v>
      </c>
      <c r="G50" s="146">
        <f>IF('1C Situații financiar societăți'!$I$3=2,'1C Situații financiar societăți'!D80,"NA")</f>
        <v>0</v>
      </c>
      <c r="H50" s="124"/>
    </row>
    <row r="51" spans="2:8" x14ac:dyDescent="0.25">
      <c r="B51" s="125" t="s">
        <v>102</v>
      </c>
      <c r="C51" s="122" t="s">
        <v>107</v>
      </c>
      <c r="D51" s="122"/>
      <c r="E51" s="123"/>
      <c r="F51" s="146">
        <f>IF('1C Situații financiar societăți'!$I$3=2,'1C Situații financiar societăți'!C95,"NA")</f>
        <v>0</v>
      </c>
      <c r="G51" s="146">
        <f>IF('1C Situații financiar societăți'!$I$3=2,'1C Situații financiar societăți'!D95,"NA")</f>
        <v>0</v>
      </c>
      <c r="H51" s="124"/>
    </row>
    <row r="52" spans="2:8" x14ac:dyDescent="0.25">
      <c r="B52" s="120" t="s">
        <v>108</v>
      </c>
      <c r="C52" s="121" t="s">
        <v>109</v>
      </c>
      <c r="D52" s="122"/>
      <c r="E52" s="123"/>
      <c r="F52" s="139">
        <f>SUM(F50:F51)</f>
        <v>0</v>
      </c>
      <c r="G52" s="139">
        <f>SUM(G50:G51)</f>
        <v>0</v>
      </c>
      <c r="H52" s="126"/>
    </row>
    <row r="53" spans="2:8" x14ac:dyDescent="0.25">
      <c r="B53" s="125" t="s">
        <v>99</v>
      </c>
      <c r="C53" s="122" t="s">
        <v>136</v>
      </c>
      <c r="D53" s="122"/>
      <c r="E53" s="123"/>
      <c r="F53" s="146">
        <f>IF('1C Situații financiar societăți'!$I$3=2,'1C Situații financiar societăți'!C143+'1C Situații financiar societăți'!C144,"NA")</f>
        <v>0</v>
      </c>
      <c r="G53" s="146">
        <f>IF('1C Situații financiar societăți'!$I$3=2,'1C Situații financiar societăți'!D143+'1C Situații financiar societăți'!D144,"NA")</f>
        <v>0</v>
      </c>
      <c r="H53" s="124"/>
    </row>
    <row r="54" spans="2:8" x14ac:dyDescent="0.25">
      <c r="B54" s="125" t="s">
        <v>102</v>
      </c>
      <c r="C54" s="122" t="s">
        <v>137</v>
      </c>
      <c r="D54" s="122"/>
      <c r="E54" s="123"/>
      <c r="F54" s="146">
        <f>IF('1C Situații financiar societăți'!$I$3=2,'1C Situații financiar societăți'!C231+'1C Situații financiar societăți'!C232+'1C Situații financiar societăți'!C233+'1C Situații financiar societăți'!C234+'1C Situații financiar societăți'!C235,"NA")</f>
        <v>0</v>
      </c>
      <c r="G54" s="146">
        <f>IF('1C Situații financiar societăți'!$I$3=2,'1C Situații financiar societăți'!D231+'1C Situații financiar societăți'!D232+'1C Situații financiar societăți'!D233+'1C Situații financiar societăți'!D234+'1C Situații financiar societăți'!D235,"NA")</f>
        <v>0</v>
      </c>
      <c r="H54" s="124"/>
    </row>
    <row r="55" spans="2:8" x14ac:dyDescent="0.25">
      <c r="B55" s="125" t="s">
        <v>103</v>
      </c>
      <c r="C55" s="122" t="s">
        <v>134</v>
      </c>
      <c r="D55" s="122"/>
      <c r="E55" s="123"/>
      <c r="F55" s="146">
        <f>IF('1C Situații financiar societăți'!$I$3=2,'1C Situații financiar societăți'!C217,"NA")</f>
        <v>0</v>
      </c>
      <c r="G55" s="146">
        <f>IF('1C Situații financiar societăți'!$I$3=2,'1C Situații financiar societăți'!D217,"NA")</f>
        <v>0</v>
      </c>
      <c r="H55" s="124"/>
    </row>
    <row r="56" spans="2:8" x14ac:dyDescent="0.25">
      <c r="B56" s="125" t="s">
        <v>141</v>
      </c>
      <c r="C56" s="122" t="s">
        <v>138</v>
      </c>
      <c r="D56" s="122"/>
      <c r="E56" s="123"/>
      <c r="F56" s="146">
        <f>IF('1C Situații financiar societăți'!$I$3=2,'1C Situații financiar societăți'!C182,"NA")</f>
        <v>0</v>
      </c>
      <c r="G56" s="146">
        <f>IF('1C Situații financiar societăți'!$I$3=2,'1C Situații financiar societăți'!D182,"NA")</f>
        <v>0</v>
      </c>
      <c r="H56" s="124"/>
    </row>
    <row r="57" spans="2:8" x14ac:dyDescent="0.25">
      <c r="B57" s="120" t="s">
        <v>139</v>
      </c>
      <c r="C57" s="121" t="s">
        <v>140</v>
      </c>
      <c r="D57" s="122"/>
      <c r="E57" s="123"/>
      <c r="F57" s="140" t="str">
        <f>IF(SUM(F53:F56)&gt;0,SUM(F53:F56),"NA")</f>
        <v>NA</v>
      </c>
      <c r="G57" s="140" t="str">
        <f>IF(SUM(G53:G56)&gt;0,SUM(G53:G56),"NA")</f>
        <v>NA</v>
      </c>
      <c r="H57" s="127"/>
    </row>
    <row r="58" spans="2:8" x14ac:dyDescent="0.25">
      <c r="B58" s="128"/>
      <c r="C58" s="123"/>
      <c r="D58" s="123"/>
      <c r="E58" s="123"/>
      <c r="F58" s="123"/>
      <c r="G58" s="129"/>
      <c r="H58" s="130"/>
    </row>
    <row r="59" spans="2:8" ht="22.8" customHeight="1" x14ac:dyDescent="0.25">
      <c r="B59" s="128"/>
      <c r="C59" s="566" t="s">
        <v>142</v>
      </c>
      <c r="D59" s="566"/>
      <c r="E59" s="123"/>
      <c r="F59" s="131">
        <f>IFERROR(F52/F49,7.5)</f>
        <v>7.5</v>
      </c>
      <c r="G59" s="131">
        <f>IFERROR(G52/G49,7.5)</f>
        <v>7.5</v>
      </c>
      <c r="H59" s="142"/>
    </row>
    <row r="60" spans="2:8" x14ac:dyDescent="0.25">
      <c r="B60" s="128"/>
      <c r="C60" s="100"/>
      <c r="D60" s="100"/>
      <c r="E60" s="123"/>
      <c r="F60" s="132"/>
      <c r="G60" s="133"/>
      <c r="H60" s="102"/>
    </row>
    <row r="61" spans="2:8" ht="26.4" customHeight="1" x14ac:dyDescent="0.25">
      <c r="B61" s="128"/>
      <c r="C61" s="567" t="s">
        <v>143</v>
      </c>
      <c r="D61" s="567"/>
      <c r="E61" s="123"/>
      <c r="F61" s="131">
        <f>IFERROR(IF(F55&gt;0,F57/F55,IF(F57&gt;0,1,"")),"")</f>
        <v>1</v>
      </c>
      <c r="G61" s="131">
        <f>IFERROR(IF(G55&gt;0,G57/G55,IF(G57&gt;0,1,"")),"")</f>
        <v>1</v>
      </c>
      <c r="H61" s="134"/>
    </row>
    <row r="62" spans="2:8" ht="12.6" thickBot="1" x14ac:dyDescent="0.3">
      <c r="B62" s="128"/>
      <c r="C62" s="79"/>
      <c r="D62" s="79"/>
      <c r="E62" s="79"/>
      <c r="F62" s="79"/>
      <c r="G62" s="79"/>
      <c r="H62" s="135"/>
    </row>
    <row r="63" spans="2:8" ht="36.75" customHeight="1" thickTop="1" thickBot="1" x14ac:dyDescent="0.3">
      <c r="B63" s="128"/>
      <c r="C63" s="547" t="str">
        <f>IF('1C Situații financiar societăți'!I3=1,"Nu se aplica",CONCATENATE("Solicitantul ",IF(AND(F59&lt;=7.5,G59&lt;=7.5,F61&gt;=1,G61&gt;=1),"nu ",""),"se încadrează în categoria întreprinderilor în dificultate"))</f>
        <v>Solicitantul nu se încadrează în categoria întreprinderilor în dificultate</v>
      </c>
      <c r="D63" s="548"/>
      <c r="E63" s="548"/>
      <c r="F63" s="548"/>
      <c r="G63" s="549"/>
      <c r="H63" s="103"/>
    </row>
    <row r="64" spans="2:8" ht="12.6" thickTop="1" x14ac:dyDescent="0.25">
      <c r="B64" s="136"/>
      <c r="C64" s="137"/>
      <c r="D64" s="137"/>
      <c r="E64" s="137"/>
      <c r="F64" s="137"/>
      <c r="G64" s="137"/>
      <c r="H64" s="138"/>
    </row>
    <row r="65" ht="15.6" customHeight="1" x14ac:dyDescent="0.25"/>
  </sheetData>
  <sheetProtection algorithmName="SHA-512" hashValue="v6Tn34ZO2n4ZwvpQ+UEIXl4VhOa1HopxoWJp2tiiJBMJDyIJ6aK1Nkf4McuDFukyKQPgGA40y7bJWZH6dHse4A==" saltValue="AeM7AL62VbOX3+iAsYqkFA==" spinCount="100000" sheet="1" formatCells="0" formatColumns="0" formatRows="0" insertColumns="0" insertRows="0"/>
  <mergeCells count="25">
    <mergeCell ref="C63:G63"/>
    <mergeCell ref="C24:F24"/>
    <mergeCell ref="C27:F27"/>
    <mergeCell ref="C28:F28"/>
    <mergeCell ref="C32:G32"/>
    <mergeCell ref="C47:G47"/>
    <mergeCell ref="C39:G39"/>
    <mergeCell ref="C43:G43"/>
    <mergeCell ref="C25:F25"/>
    <mergeCell ref="B1:H1"/>
    <mergeCell ref="C59:D59"/>
    <mergeCell ref="C61:D61"/>
    <mergeCell ref="B9:H9"/>
    <mergeCell ref="C20:G20"/>
    <mergeCell ref="C30:G30"/>
    <mergeCell ref="C34:G34"/>
    <mergeCell ref="C26:F26"/>
    <mergeCell ref="C13:G13"/>
    <mergeCell ref="B6:G6"/>
    <mergeCell ref="B7:G7"/>
    <mergeCell ref="C15:G15"/>
    <mergeCell ref="C16:F16"/>
    <mergeCell ref="C17:F17"/>
    <mergeCell ref="C18:F18"/>
    <mergeCell ref="C22:G22"/>
  </mergeCells>
  <conditionalFormatting sqref="H34 D35:H35">
    <cfRule type="cellIs" dxfId="32" priority="1" operator="equal">
      <formula>"Solicitantul nu se incadreaza in categoria intreprinderilor in dificultate"</formula>
    </cfRule>
    <cfRule type="cellIs" dxfId="31"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26"/>
  <sheetViews>
    <sheetView topLeftCell="A113" zoomScaleNormal="100" workbookViewId="0">
      <selection activeCell="G109" sqref="G109"/>
    </sheetView>
  </sheetViews>
  <sheetFormatPr defaultColWidth="8.88671875" defaultRowHeight="12" x14ac:dyDescent="0.25"/>
  <cols>
    <col min="1" max="1" width="6.5546875" style="29" customWidth="1"/>
    <col min="2" max="2" width="26" style="29" customWidth="1"/>
    <col min="3" max="3" width="16.77734375" style="29" customWidth="1"/>
    <col min="4" max="4" width="15.33203125" style="301" customWidth="1"/>
    <col min="5" max="5" width="18.109375" style="301" customWidth="1"/>
    <col min="6" max="6" width="17.109375" style="29" customWidth="1"/>
    <col min="7" max="7" width="15.88671875" style="29" customWidth="1"/>
    <col min="8" max="8" width="15.5546875" style="29" customWidth="1"/>
    <col min="9" max="9" width="15.77734375" style="29" customWidth="1"/>
    <col min="10" max="10" width="14.88671875" style="29" customWidth="1"/>
    <col min="11" max="11" width="15.33203125" style="29" customWidth="1"/>
    <col min="12" max="12" width="14.21875" style="29" customWidth="1"/>
    <col min="13" max="13" width="21.6640625" style="29" hidden="1" customWidth="1"/>
    <col min="14" max="16" width="20.44140625" style="29" hidden="1" customWidth="1"/>
    <col min="17" max="17" width="18" style="29" hidden="1" customWidth="1"/>
    <col min="18" max="18" width="20.88671875" style="29" hidden="1" customWidth="1"/>
    <col min="19" max="19" width="12" style="29" hidden="1" customWidth="1"/>
    <col min="20" max="20" width="16.44140625" style="29" customWidth="1"/>
    <col min="21" max="21" width="13.77734375" style="29" customWidth="1"/>
    <col min="22" max="22" width="10.88671875" style="29" customWidth="1"/>
    <col min="23" max="23" width="16.109375" style="29" customWidth="1"/>
    <col min="24" max="24" width="13.44140625" style="29" customWidth="1"/>
    <col min="25" max="25" width="5.33203125" style="29" customWidth="1"/>
    <col min="26" max="16384" width="8.88671875" style="29"/>
  </cols>
  <sheetData>
    <row r="1" spans="1:20" s="147" customFormat="1" ht="30" customHeight="1" x14ac:dyDescent="0.3">
      <c r="A1" s="599" t="s">
        <v>873</v>
      </c>
      <c r="B1" s="599"/>
      <c r="C1" s="599"/>
      <c r="D1" s="599"/>
      <c r="E1" s="599"/>
      <c r="F1" s="599"/>
      <c r="G1" s="599"/>
      <c r="H1" s="599"/>
      <c r="I1" s="599"/>
      <c r="J1" s="599"/>
      <c r="K1" s="599"/>
      <c r="L1" s="404"/>
      <c r="M1" s="404"/>
      <c r="N1" s="600" t="s">
        <v>610</v>
      </c>
      <c r="O1" s="601"/>
      <c r="P1" s="601"/>
      <c r="Q1" s="601"/>
      <c r="R1" s="601"/>
      <c r="S1" s="601"/>
    </row>
    <row r="2" spans="1:20" s="147" customFormat="1" ht="25.2" customHeight="1" x14ac:dyDescent="0.3">
      <c r="A2" s="265"/>
      <c r="B2" s="266"/>
      <c r="C2" s="265"/>
      <c r="D2" s="265"/>
      <c r="E2" s="265"/>
      <c r="F2" s="265"/>
      <c r="G2" s="265"/>
      <c r="H2" s="265"/>
      <c r="I2" s="265"/>
      <c r="J2" s="405"/>
      <c r="K2" s="406"/>
      <c r="L2" s="407"/>
      <c r="M2" s="407"/>
      <c r="N2" s="600"/>
      <c r="O2" s="601"/>
      <c r="P2" s="601"/>
      <c r="Q2" s="601"/>
      <c r="R2" s="601"/>
      <c r="S2" s="601"/>
    </row>
    <row r="3" spans="1:20" s="147" customFormat="1" x14ac:dyDescent="0.3">
      <c r="A3" s="602" t="s">
        <v>611</v>
      </c>
      <c r="B3" s="603" t="s">
        <v>145</v>
      </c>
      <c r="C3" s="604" t="s">
        <v>146</v>
      </c>
      <c r="D3" s="604"/>
      <c r="E3" s="604" t="s">
        <v>147</v>
      </c>
      <c r="F3" s="604" t="s">
        <v>148</v>
      </c>
      <c r="G3" s="604"/>
      <c r="H3" s="604" t="s">
        <v>149</v>
      </c>
      <c r="I3" s="604" t="s">
        <v>144</v>
      </c>
      <c r="J3" s="405"/>
      <c r="K3" s="405"/>
      <c r="L3" s="408"/>
      <c r="M3" s="408"/>
      <c r="N3" s="150"/>
      <c r="O3" s="151"/>
      <c r="P3" s="151"/>
      <c r="Q3" s="151"/>
      <c r="R3" s="151"/>
      <c r="S3" s="152"/>
    </row>
    <row r="4" spans="1:20" s="147" customFormat="1" ht="80.400000000000006" customHeight="1" x14ac:dyDescent="0.3">
      <c r="A4" s="602"/>
      <c r="B4" s="603"/>
      <c r="C4" s="149" t="s">
        <v>612</v>
      </c>
      <c r="D4" s="149" t="s">
        <v>613</v>
      </c>
      <c r="E4" s="604"/>
      <c r="F4" s="149" t="s">
        <v>614</v>
      </c>
      <c r="G4" s="149" t="s">
        <v>615</v>
      </c>
      <c r="H4" s="604"/>
      <c r="I4" s="604"/>
      <c r="J4" s="149" t="s">
        <v>616</v>
      </c>
      <c r="K4" s="149" t="s">
        <v>617</v>
      </c>
      <c r="L4" s="409"/>
      <c r="M4" s="153" t="str">
        <f>B3</f>
        <v>Denumirea capitolelor şi subcapitolelor</v>
      </c>
      <c r="N4" s="149" t="s">
        <v>463</v>
      </c>
      <c r="O4" s="149" t="s">
        <v>464</v>
      </c>
      <c r="P4" s="149" t="s">
        <v>465</v>
      </c>
      <c r="Q4" s="149" t="s">
        <v>466</v>
      </c>
      <c r="R4" s="149" t="s">
        <v>618</v>
      </c>
      <c r="S4" s="149"/>
    </row>
    <row r="5" spans="1:20" s="147" customFormat="1" ht="15" customHeight="1" x14ac:dyDescent="0.3">
      <c r="A5" s="596"/>
      <c r="B5" s="597"/>
      <c r="C5" s="597"/>
      <c r="D5" s="597"/>
      <c r="E5" s="597"/>
      <c r="F5" s="597"/>
      <c r="G5" s="597"/>
      <c r="H5" s="597"/>
      <c r="I5" s="597"/>
      <c r="J5" s="597"/>
      <c r="K5" s="598"/>
      <c r="L5" s="409"/>
      <c r="M5" s="218"/>
      <c r="N5" s="219"/>
      <c r="O5" s="219"/>
      <c r="P5" s="219"/>
      <c r="Q5" s="219"/>
      <c r="R5" s="219"/>
      <c r="S5" s="220"/>
    </row>
    <row r="6" spans="1:20" s="147" customFormat="1" ht="16.2" customHeight="1" x14ac:dyDescent="0.3">
      <c r="A6" s="231" t="s">
        <v>619</v>
      </c>
      <c r="B6" s="590" t="s">
        <v>876</v>
      </c>
      <c r="C6" s="591"/>
      <c r="D6" s="591"/>
      <c r="E6" s="591"/>
      <c r="F6" s="591"/>
      <c r="G6" s="591"/>
      <c r="H6" s="591"/>
      <c r="I6" s="591"/>
      <c r="J6" s="410"/>
      <c r="K6" s="410"/>
      <c r="L6" s="411"/>
      <c r="M6" s="605" t="str">
        <f>B6</f>
        <v>Cheltuieli pentru obtinerea și amenajarea terenului (AJUTOR DE STAT REGIONAL)</v>
      </c>
      <c r="N6" s="606"/>
      <c r="O6" s="606"/>
      <c r="P6" s="606"/>
      <c r="Q6" s="606"/>
      <c r="R6" s="606"/>
      <c r="S6" s="607"/>
    </row>
    <row r="7" spans="1:20" s="147" customFormat="1" ht="20.399999999999999" customHeight="1" x14ac:dyDescent="0.3">
      <c r="A7" s="231" t="s">
        <v>620</v>
      </c>
      <c r="B7" s="232" t="s">
        <v>621</v>
      </c>
      <c r="C7" s="233"/>
      <c r="D7" s="233"/>
      <c r="E7" s="234">
        <f>C7+D7</f>
        <v>0</v>
      </c>
      <c r="F7" s="233"/>
      <c r="G7" s="233"/>
      <c r="H7" s="234">
        <f>F7+G7</f>
        <v>0</v>
      </c>
      <c r="I7" s="234">
        <f>E7+H7</f>
        <v>0</v>
      </c>
      <c r="J7" s="412" t="s">
        <v>415</v>
      </c>
      <c r="K7" s="412" t="s">
        <v>622</v>
      </c>
      <c r="L7" s="411"/>
      <c r="M7" s="413" t="str">
        <f>B7</f>
        <v xml:space="preserve">Obtinerea terenului </v>
      </c>
      <c r="N7" s="154"/>
      <c r="O7" s="154"/>
      <c r="P7" s="154"/>
      <c r="Q7" s="154"/>
      <c r="R7" s="156">
        <f>SUM(N7:Q7)</f>
        <v>0</v>
      </c>
      <c r="S7" s="44" t="str">
        <f>IF(R7=I7,"OK","ERROR")</f>
        <v>OK</v>
      </c>
    </row>
    <row r="8" spans="1:20" s="147" customFormat="1" ht="33.6" customHeight="1" x14ac:dyDescent="0.3">
      <c r="A8" s="231" t="s">
        <v>623</v>
      </c>
      <c r="B8" s="232" t="s">
        <v>150</v>
      </c>
      <c r="C8" s="235">
        <v>0</v>
      </c>
      <c r="D8" s="235">
        <v>0</v>
      </c>
      <c r="E8" s="234">
        <f>C8+D8</f>
        <v>0</v>
      </c>
      <c r="F8" s="235">
        <v>0</v>
      </c>
      <c r="G8" s="235">
        <v>0</v>
      </c>
      <c r="H8" s="234">
        <f>F8+G8</f>
        <v>0</v>
      </c>
      <c r="I8" s="234">
        <f>E8+H8</f>
        <v>0</v>
      </c>
      <c r="J8" s="414" t="s">
        <v>416</v>
      </c>
      <c r="K8" s="414" t="s">
        <v>624</v>
      </c>
      <c r="L8" s="411" t="str">
        <f>IF(E8&gt;E94*'0 Instrucțiuni'!F26,"!!! Atentie prag","")</f>
        <v/>
      </c>
      <c r="M8" s="413" t="str">
        <f t="shared" ref="M8:M69" si="0">B8</f>
        <v>Amenajarea terenului</v>
      </c>
      <c r="N8" s="157">
        <v>0</v>
      </c>
      <c r="O8" s="157">
        <v>0</v>
      </c>
      <c r="P8" s="157">
        <v>0</v>
      </c>
      <c r="Q8" s="157">
        <v>0</v>
      </c>
      <c r="R8" s="156">
        <f t="shared" ref="R8:R83" si="1">SUM(N8:Q8)</f>
        <v>0</v>
      </c>
      <c r="S8" s="44" t="str">
        <f t="shared" ref="S8:S79" si="2">IF(R8=I8,"OK","ERROR")</f>
        <v>OK</v>
      </c>
    </row>
    <row r="9" spans="1:20" s="147" customFormat="1" ht="41.4" customHeight="1" x14ac:dyDescent="0.3">
      <c r="A9" s="231" t="s">
        <v>625</v>
      </c>
      <c r="B9" s="232" t="s">
        <v>151</v>
      </c>
      <c r="C9" s="235">
        <v>0</v>
      </c>
      <c r="D9" s="235">
        <v>0</v>
      </c>
      <c r="E9" s="234">
        <f>C9+D9</f>
        <v>0</v>
      </c>
      <c r="F9" s="235">
        <v>0</v>
      </c>
      <c r="G9" s="235">
        <v>0</v>
      </c>
      <c r="H9" s="234">
        <f>F9+G9</f>
        <v>0</v>
      </c>
      <c r="I9" s="234">
        <f>E9+H9</f>
        <v>0</v>
      </c>
      <c r="J9" s="414" t="s">
        <v>416</v>
      </c>
      <c r="K9" s="414" t="s">
        <v>626</v>
      </c>
      <c r="L9" s="411" t="str">
        <f>IF(E9+E10&gt;E94*'0 Instrucțiuni'!F27,"!!! Atentie prag","")</f>
        <v/>
      </c>
      <c r="M9" s="413" t="str">
        <f t="shared" si="0"/>
        <v>Amenajări pentru protecţia mediului şi aducerea terenului la starea iniţială</v>
      </c>
      <c r="N9" s="157">
        <v>0</v>
      </c>
      <c r="O9" s="157">
        <v>0</v>
      </c>
      <c r="P9" s="157">
        <v>0</v>
      </c>
      <c r="Q9" s="157">
        <v>0</v>
      </c>
      <c r="R9" s="156">
        <f t="shared" si="1"/>
        <v>0</v>
      </c>
      <c r="S9" s="267" t="str">
        <f t="shared" si="2"/>
        <v>OK</v>
      </c>
    </row>
    <row r="10" spans="1:20" s="147" customFormat="1" ht="22.8" customHeight="1" x14ac:dyDescent="0.3">
      <c r="A10" s="231" t="s">
        <v>627</v>
      </c>
      <c r="B10" s="236" t="s">
        <v>628</v>
      </c>
      <c r="C10" s="233">
        <v>0</v>
      </c>
      <c r="D10" s="233">
        <v>0</v>
      </c>
      <c r="E10" s="234">
        <f>C10+D10</f>
        <v>0</v>
      </c>
      <c r="F10" s="235"/>
      <c r="G10" s="235"/>
      <c r="H10" s="234">
        <f>F10+G10</f>
        <v>0</v>
      </c>
      <c r="I10" s="234">
        <f>E10+H10</f>
        <v>0</v>
      </c>
      <c r="J10" s="414" t="s">
        <v>416</v>
      </c>
      <c r="K10" s="414" t="s">
        <v>629</v>
      </c>
      <c r="L10" s="411"/>
      <c r="M10" s="413" t="str">
        <f t="shared" si="0"/>
        <v>Cheltuieli pentru relocare/protecția utilităților</v>
      </c>
      <c r="N10" s="157">
        <v>0</v>
      </c>
      <c r="O10" s="157">
        <v>0</v>
      </c>
      <c r="P10" s="157">
        <v>0</v>
      </c>
      <c r="Q10" s="157">
        <v>0</v>
      </c>
      <c r="R10" s="156">
        <f t="shared" si="1"/>
        <v>0</v>
      </c>
      <c r="S10" s="267" t="str">
        <f t="shared" si="2"/>
        <v>OK</v>
      </c>
    </row>
    <row r="11" spans="1:20" s="161" customFormat="1" ht="18" customHeight="1" x14ac:dyDescent="0.3">
      <c r="A11" s="237"/>
      <c r="B11" s="238" t="s">
        <v>152</v>
      </c>
      <c r="C11" s="239">
        <f>SUM(C7:C10)</f>
        <v>0</v>
      </c>
      <c r="D11" s="239">
        <f t="shared" ref="D11:I11" si="3">SUM(D7:D10)</f>
        <v>0</v>
      </c>
      <c r="E11" s="239">
        <f t="shared" si="3"/>
        <v>0</v>
      </c>
      <c r="F11" s="239">
        <f t="shared" si="3"/>
        <v>0</v>
      </c>
      <c r="G11" s="239">
        <f t="shared" si="3"/>
        <v>0</v>
      </c>
      <c r="H11" s="239">
        <f t="shared" si="3"/>
        <v>0</v>
      </c>
      <c r="I11" s="239">
        <f t="shared" si="3"/>
        <v>0</v>
      </c>
      <c r="J11" s="239"/>
      <c r="K11" s="239"/>
      <c r="L11" s="415"/>
      <c r="M11" s="158" t="str">
        <f t="shared" si="0"/>
        <v>TOTAL CAPITOL 1</v>
      </c>
      <c r="N11" s="159">
        <f t="shared" ref="N11:R11" si="4">SUM(N7:N10)</f>
        <v>0</v>
      </c>
      <c r="O11" s="159">
        <f t="shared" si="4"/>
        <v>0</v>
      </c>
      <c r="P11" s="159">
        <f t="shared" si="4"/>
        <v>0</v>
      </c>
      <c r="Q11" s="159">
        <f t="shared" si="4"/>
        <v>0</v>
      </c>
      <c r="R11" s="159">
        <f t="shared" si="4"/>
        <v>0</v>
      </c>
      <c r="S11" s="311" t="str">
        <f t="shared" si="2"/>
        <v>OK</v>
      </c>
    </row>
    <row r="12" spans="1:20" s="147" customFormat="1" ht="20.399999999999999" customHeight="1" x14ac:dyDescent="0.3">
      <c r="A12" s="231" t="s">
        <v>630</v>
      </c>
      <c r="B12" s="590" t="s">
        <v>631</v>
      </c>
      <c r="C12" s="591"/>
      <c r="D12" s="591"/>
      <c r="E12" s="591"/>
      <c r="F12" s="591"/>
      <c r="G12" s="591"/>
      <c r="H12" s="591"/>
      <c r="I12" s="591"/>
      <c r="J12" s="410"/>
      <c r="K12" s="410"/>
      <c r="L12" s="411"/>
      <c r="M12" s="584" t="str">
        <f t="shared" si="0"/>
        <v>Cheltuieli pentru asigurarea utilităților necesare obiectivului de investiții</v>
      </c>
      <c r="N12" s="585"/>
      <c r="O12" s="585"/>
      <c r="P12" s="585"/>
      <c r="Q12" s="585"/>
      <c r="R12" s="586"/>
      <c r="S12" s="312"/>
      <c r="T12" s="173"/>
    </row>
    <row r="13" spans="1:20" s="147" customFormat="1" ht="39.6" customHeight="1" x14ac:dyDescent="0.3">
      <c r="A13" s="240" t="s">
        <v>421</v>
      </c>
      <c r="B13" s="241" t="s">
        <v>632</v>
      </c>
      <c r="C13" s="235">
        <v>0</v>
      </c>
      <c r="D13" s="235">
        <v>0</v>
      </c>
      <c r="E13" s="234">
        <f>C13+D13</f>
        <v>0</v>
      </c>
      <c r="F13" s="235">
        <v>0</v>
      </c>
      <c r="G13" s="235">
        <v>0</v>
      </c>
      <c r="H13" s="234">
        <f>F13+G13</f>
        <v>0</v>
      </c>
      <c r="I13" s="234">
        <f>E13+H13</f>
        <v>0</v>
      </c>
      <c r="J13" s="414" t="s">
        <v>633</v>
      </c>
      <c r="K13" s="414" t="s">
        <v>634</v>
      </c>
      <c r="L13" s="411"/>
      <c r="M13" s="413" t="str">
        <f t="shared" si="0"/>
        <v>Cheltuieli pentru asigurarea utilităţilor necesare obiectivului</v>
      </c>
      <c r="N13" s="157">
        <v>0</v>
      </c>
      <c r="O13" s="157">
        <v>0</v>
      </c>
      <c r="P13" s="157">
        <v>0</v>
      </c>
      <c r="Q13" s="157">
        <v>0</v>
      </c>
      <c r="R13" s="156">
        <f t="shared" si="1"/>
        <v>0</v>
      </c>
      <c r="S13" s="44" t="str">
        <f t="shared" si="2"/>
        <v>OK</v>
      </c>
    </row>
    <row r="14" spans="1:20" s="161" customFormat="1" x14ac:dyDescent="0.3">
      <c r="A14" s="237"/>
      <c r="B14" s="238" t="s">
        <v>153</v>
      </c>
      <c r="C14" s="239">
        <f>SUM(C13:C13)</f>
        <v>0</v>
      </c>
      <c r="D14" s="239">
        <f t="shared" ref="D14:I14" si="5">SUM(D13:D13)</f>
        <v>0</v>
      </c>
      <c r="E14" s="239">
        <f t="shared" si="5"/>
        <v>0</v>
      </c>
      <c r="F14" s="239">
        <f t="shared" si="5"/>
        <v>0</v>
      </c>
      <c r="G14" s="239">
        <f t="shared" si="5"/>
        <v>0</v>
      </c>
      <c r="H14" s="239">
        <f t="shared" si="5"/>
        <v>0</v>
      </c>
      <c r="I14" s="239">
        <f t="shared" si="5"/>
        <v>0</v>
      </c>
      <c r="J14" s="248"/>
      <c r="K14" s="248"/>
      <c r="L14" s="416"/>
      <c r="M14" s="158" t="str">
        <f t="shared" si="0"/>
        <v> TOTAL CAPITOL 2</v>
      </c>
      <c r="N14" s="159">
        <f t="shared" ref="N14:R14" si="6">SUM(N13:N13)</f>
        <v>0</v>
      </c>
      <c r="O14" s="159">
        <f t="shared" si="6"/>
        <v>0</v>
      </c>
      <c r="P14" s="159">
        <f t="shared" si="6"/>
        <v>0</v>
      </c>
      <c r="Q14" s="159">
        <f t="shared" si="6"/>
        <v>0</v>
      </c>
      <c r="R14" s="159">
        <f t="shared" si="6"/>
        <v>0</v>
      </c>
      <c r="S14" s="160" t="str">
        <f t="shared" si="2"/>
        <v>OK</v>
      </c>
    </row>
    <row r="15" spans="1:20" s="147" customFormat="1" ht="25.95" customHeight="1" x14ac:dyDescent="0.3">
      <c r="A15" s="231" t="s">
        <v>635</v>
      </c>
      <c r="B15" s="587" t="s">
        <v>877</v>
      </c>
      <c r="C15" s="588"/>
      <c r="D15" s="588"/>
      <c r="E15" s="588"/>
      <c r="F15" s="588"/>
      <c r="G15" s="588"/>
      <c r="H15" s="588"/>
      <c r="I15" s="588"/>
      <c r="J15" s="588"/>
      <c r="K15" s="589"/>
      <c r="L15" s="411"/>
      <c r="M15" s="581" t="str">
        <f t="shared" si="0"/>
        <v>Cheltuieli pentru proiectare și asistență tehnică (AJUTOR DE MINIMIS)</v>
      </c>
      <c r="N15" s="582"/>
      <c r="O15" s="582"/>
      <c r="P15" s="582"/>
      <c r="Q15" s="582"/>
      <c r="R15" s="582"/>
      <c r="S15" s="583"/>
    </row>
    <row r="16" spans="1:20" s="147" customFormat="1" ht="24.6" customHeight="1" x14ac:dyDescent="0.3">
      <c r="A16" s="242" t="s">
        <v>636</v>
      </c>
      <c r="B16" s="241" t="s">
        <v>175</v>
      </c>
      <c r="C16" s="234">
        <f>SUM(C17:C19)</f>
        <v>0</v>
      </c>
      <c r="D16" s="234">
        <f t="shared" ref="D16:I16" si="7">SUM(D17:D19)</f>
        <v>0</v>
      </c>
      <c r="E16" s="234">
        <f t="shared" si="7"/>
        <v>0</v>
      </c>
      <c r="F16" s="234">
        <f t="shared" si="7"/>
        <v>0</v>
      </c>
      <c r="G16" s="234">
        <f t="shared" si="7"/>
        <v>0</v>
      </c>
      <c r="H16" s="234">
        <f t="shared" si="7"/>
        <v>0</v>
      </c>
      <c r="I16" s="234">
        <f t="shared" si="7"/>
        <v>0</v>
      </c>
      <c r="J16" s="410"/>
      <c r="K16" s="410"/>
      <c r="L16" s="411"/>
      <c r="M16" s="413" t="str">
        <f t="shared" si="0"/>
        <v xml:space="preserve">Studii </v>
      </c>
      <c r="N16" s="155">
        <f t="shared" ref="N16:R16" si="8">SUM(N17:N19)</f>
        <v>0</v>
      </c>
      <c r="O16" s="155">
        <f t="shared" si="8"/>
        <v>0</v>
      </c>
      <c r="P16" s="155">
        <f t="shared" si="8"/>
        <v>0</v>
      </c>
      <c r="Q16" s="155">
        <f t="shared" si="8"/>
        <v>0</v>
      </c>
      <c r="R16" s="155">
        <f t="shared" si="8"/>
        <v>0</v>
      </c>
      <c r="S16" s="44" t="str">
        <f t="shared" si="2"/>
        <v>OK</v>
      </c>
    </row>
    <row r="17" spans="1:19" s="147" customFormat="1" ht="17.399999999999999" customHeight="1" x14ac:dyDescent="0.3">
      <c r="A17" s="242" t="s">
        <v>637</v>
      </c>
      <c r="B17" s="232" t="s">
        <v>424</v>
      </c>
      <c r="C17" s="235">
        <v>0</v>
      </c>
      <c r="D17" s="235">
        <v>0</v>
      </c>
      <c r="E17" s="234">
        <f t="shared" ref="E17:E19" si="9">C17+D17</f>
        <v>0</v>
      </c>
      <c r="F17" s="235">
        <v>0</v>
      </c>
      <c r="G17" s="235">
        <v>0</v>
      </c>
      <c r="H17" s="234">
        <f t="shared" ref="H17:H22" si="10">F17+G17</f>
        <v>0</v>
      </c>
      <c r="I17" s="234">
        <f t="shared" ref="I17:I22" si="11">E17+H17</f>
        <v>0</v>
      </c>
      <c r="J17" s="414" t="s">
        <v>417</v>
      </c>
      <c r="K17" s="414" t="s">
        <v>638</v>
      </c>
      <c r="L17" s="411"/>
      <c r="M17" s="413" t="str">
        <f t="shared" si="0"/>
        <v>Studii de teren</v>
      </c>
      <c r="N17" s="162">
        <v>0</v>
      </c>
      <c r="O17" s="162">
        <v>0</v>
      </c>
      <c r="P17" s="162">
        <v>0</v>
      </c>
      <c r="Q17" s="162">
        <v>0</v>
      </c>
      <c r="R17" s="156">
        <f t="shared" si="1"/>
        <v>0</v>
      </c>
      <c r="S17" s="44" t="str">
        <f t="shared" si="2"/>
        <v>OK</v>
      </c>
    </row>
    <row r="18" spans="1:19" s="147" customFormat="1" ht="36" x14ac:dyDescent="0.3">
      <c r="A18" s="242" t="s">
        <v>422</v>
      </c>
      <c r="B18" s="232" t="s">
        <v>425</v>
      </c>
      <c r="C18" s="235">
        <v>0</v>
      </c>
      <c r="D18" s="235">
        <v>0</v>
      </c>
      <c r="E18" s="234">
        <f t="shared" si="9"/>
        <v>0</v>
      </c>
      <c r="F18" s="235">
        <v>0</v>
      </c>
      <c r="G18" s="235">
        <v>0</v>
      </c>
      <c r="H18" s="234">
        <f t="shared" si="10"/>
        <v>0</v>
      </c>
      <c r="I18" s="234">
        <f t="shared" si="11"/>
        <v>0</v>
      </c>
      <c r="J18" s="414" t="s">
        <v>417</v>
      </c>
      <c r="K18" s="414" t="s">
        <v>639</v>
      </c>
      <c r="L18" s="411"/>
      <c r="M18" s="413" t="str">
        <f t="shared" si="0"/>
        <v>Raport privind impactul asupra mediului</v>
      </c>
      <c r="N18" s="162">
        <v>0</v>
      </c>
      <c r="O18" s="162">
        <v>0</v>
      </c>
      <c r="P18" s="162">
        <v>0</v>
      </c>
      <c r="Q18" s="162">
        <v>0</v>
      </c>
      <c r="R18" s="156">
        <f t="shared" si="1"/>
        <v>0</v>
      </c>
      <c r="S18" s="44" t="str">
        <f t="shared" si="2"/>
        <v>OK</v>
      </c>
    </row>
    <row r="19" spans="1:19" s="147" customFormat="1" ht="24" x14ac:dyDescent="0.3">
      <c r="A19" s="242" t="s">
        <v>423</v>
      </c>
      <c r="B19" s="232" t="s">
        <v>426</v>
      </c>
      <c r="C19" s="235">
        <v>0</v>
      </c>
      <c r="D19" s="235">
        <v>0</v>
      </c>
      <c r="E19" s="234">
        <f t="shared" si="9"/>
        <v>0</v>
      </c>
      <c r="F19" s="235">
        <v>0</v>
      </c>
      <c r="G19" s="235">
        <v>0</v>
      </c>
      <c r="H19" s="234">
        <f t="shared" si="10"/>
        <v>0</v>
      </c>
      <c r="I19" s="234">
        <f t="shared" si="11"/>
        <v>0</v>
      </c>
      <c r="J19" s="414" t="s">
        <v>417</v>
      </c>
      <c r="K19" s="414" t="s">
        <v>640</v>
      </c>
      <c r="L19" s="411"/>
      <c r="M19" s="413" t="str">
        <f t="shared" si="0"/>
        <v>Alte studii specifice</v>
      </c>
      <c r="N19" s="162">
        <v>0</v>
      </c>
      <c r="O19" s="162">
        <v>0</v>
      </c>
      <c r="P19" s="162">
        <v>0</v>
      </c>
      <c r="Q19" s="162">
        <v>0</v>
      </c>
      <c r="R19" s="156">
        <f t="shared" si="1"/>
        <v>0</v>
      </c>
      <c r="S19" s="44" t="str">
        <f t="shared" si="2"/>
        <v>OK</v>
      </c>
    </row>
    <row r="20" spans="1:19" s="147" customFormat="1" ht="60" x14ac:dyDescent="0.3">
      <c r="A20" s="242" t="s">
        <v>641</v>
      </c>
      <c r="B20" s="232" t="s">
        <v>642</v>
      </c>
      <c r="C20" s="235">
        <v>0</v>
      </c>
      <c r="D20" s="235">
        <v>0</v>
      </c>
      <c r="E20" s="234">
        <f>C20+D20</f>
        <v>0</v>
      </c>
      <c r="F20" s="235">
        <v>0</v>
      </c>
      <c r="G20" s="235">
        <v>0</v>
      </c>
      <c r="H20" s="234">
        <f t="shared" si="10"/>
        <v>0</v>
      </c>
      <c r="I20" s="234">
        <f t="shared" si="11"/>
        <v>0</v>
      </c>
      <c r="J20" s="414" t="s">
        <v>417</v>
      </c>
      <c r="K20" s="414" t="s">
        <v>643</v>
      </c>
      <c r="L20" s="411"/>
      <c r="M20" s="413" t="str">
        <f t="shared" si="0"/>
        <v xml:space="preserve">Documentații suport și cheltuieli pentru obţinerea de  avize, acorduri şi autorizaţii </v>
      </c>
      <c r="N20" s="162">
        <v>0</v>
      </c>
      <c r="O20" s="162">
        <v>0</v>
      </c>
      <c r="P20" s="162">
        <v>0</v>
      </c>
      <c r="Q20" s="162">
        <v>0</v>
      </c>
      <c r="R20" s="156">
        <f t="shared" si="1"/>
        <v>0</v>
      </c>
      <c r="S20" s="44" t="str">
        <f t="shared" si="2"/>
        <v>OK</v>
      </c>
    </row>
    <row r="21" spans="1:19" s="147" customFormat="1" ht="24" x14ac:dyDescent="0.3">
      <c r="A21" s="242" t="s">
        <v>644</v>
      </c>
      <c r="B21" s="232" t="s">
        <v>427</v>
      </c>
      <c r="C21" s="235">
        <v>0</v>
      </c>
      <c r="D21" s="235">
        <v>0</v>
      </c>
      <c r="E21" s="234">
        <f>C21+D21</f>
        <v>0</v>
      </c>
      <c r="F21" s="235">
        <v>0</v>
      </c>
      <c r="G21" s="235">
        <v>0</v>
      </c>
      <c r="H21" s="234">
        <f t="shared" si="10"/>
        <v>0</v>
      </c>
      <c r="I21" s="234">
        <f t="shared" si="11"/>
        <v>0</v>
      </c>
      <c r="J21" s="414" t="s">
        <v>417</v>
      </c>
      <c r="K21" s="414" t="s">
        <v>645</v>
      </c>
      <c r="L21" s="411"/>
      <c r="M21" s="413" t="str">
        <f t="shared" si="0"/>
        <v xml:space="preserve">Expertizare tehnică </v>
      </c>
      <c r="N21" s="162">
        <v>0</v>
      </c>
      <c r="O21" s="162">
        <v>0</v>
      </c>
      <c r="P21" s="162">
        <v>0</v>
      </c>
      <c r="Q21" s="162">
        <v>0</v>
      </c>
      <c r="R21" s="156">
        <f t="shared" si="1"/>
        <v>0</v>
      </c>
      <c r="S21" s="44" t="str">
        <f t="shared" si="2"/>
        <v>OK</v>
      </c>
    </row>
    <row r="22" spans="1:19" s="147" customFormat="1" ht="72" x14ac:dyDescent="0.3">
      <c r="A22" s="242" t="s">
        <v>646</v>
      </c>
      <c r="B22" s="232" t="s">
        <v>647</v>
      </c>
      <c r="C22" s="235">
        <v>0</v>
      </c>
      <c r="D22" s="235">
        <v>0</v>
      </c>
      <c r="E22" s="234">
        <f>C22+D22</f>
        <v>0</v>
      </c>
      <c r="F22" s="235">
        <v>0</v>
      </c>
      <c r="G22" s="235">
        <v>0</v>
      </c>
      <c r="H22" s="234">
        <f t="shared" si="10"/>
        <v>0</v>
      </c>
      <c r="I22" s="234">
        <f t="shared" si="11"/>
        <v>0</v>
      </c>
      <c r="J22" s="414" t="s">
        <v>417</v>
      </c>
      <c r="K22" s="414" t="s">
        <v>648</v>
      </c>
      <c r="L22" s="411"/>
      <c r="M22" s="413" t="str">
        <f t="shared" si="0"/>
        <v xml:space="preserve">Certificarea performanţei energetice şi auditul energetic al clădirilor, auditul de siguranţă rutieră </v>
      </c>
      <c r="N22" s="162">
        <v>0</v>
      </c>
      <c r="O22" s="162">
        <v>0</v>
      </c>
      <c r="P22" s="162">
        <v>0</v>
      </c>
      <c r="Q22" s="162">
        <v>0</v>
      </c>
      <c r="R22" s="156">
        <f t="shared" si="1"/>
        <v>0</v>
      </c>
      <c r="S22" s="44" t="str">
        <f t="shared" si="2"/>
        <v>OK</v>
      </c>
    </row>
    <row r="23" spans="1:19" s="147" customFormat="1" ht="26.4" customHeight="1" x14ac:dyDescent="0.3">
      <c r="A23" s="242" t="s">
        <v>649</v>
      </c>
      <c r="B23" s="232" t="s">
        <v>650</v>
      </c>
      <c r="C23" s="234">
        <f>SUM(C24:C29)</f>
        <v>0</v>
      </c>
      <c r="D23" s="234">
        <f t="shared" ref="D23:I23" si="12">SUM(D24:D29)</f>
        <v>0</v>
      </c>
      <c r="E23" s="234">
        <f t="shared" si="12"/>
        <v>0</v>
      </c>
      <c r="F23" s="234">
        <f t="shared" si="12"/>
        <v>0</v>
      </c>
      <c r="G23" s="234">
        <f t="shared" si="12"/>
        <v>0</v>
      </c>
      <c r="H23" s="234">
        <f t="shared" si="12"/>
        <v>0</v>
      </c>
      <c r="I23" s="234">
        <f t="shared" si="12"/>
        <v>0</v>
      </c>
      <c r="J23" s="414"/>
      <c r="K23" s="414"/>
      <c r="L23" s="411"/>
      <c r="M23" s="413" t="str">
        <f t="shared" si="0"/>
        <v xml:space="preserve">Proiectare </v>
      </c>
      <c r="N23" s="151">
        <f t="shared" ref="N23:R23" si="13">SUM(N24:N29)</f>
        <v>0</v>
      </c>
      <c r="O23" s="151">
        <f t="shared" si="13"/>
        <v>0</v>
      </c>
      <c r="P23" s="151">
        <f t="shared" si="13"/>
        <v>0</v>
      </c>
      <c r="Q23" s="151">
        <f t="shared" si="13"/>
        <v>0</v>
      </c>
      <c r="R23" s="156">
        <f t="shared" si="13"/>
        <v>0</v>
      </c>
      <c r="S23" s="44" t="str">
        <f t="shared" si="2"/>
        <v>OK</v>
      </c>
    </row>
    <row r="24" spans="1:19" s="166" customFormat="1" ht="23.4" customHeight="1" x14ac:dyDescent="0.3">
      <c r="A24" s="242" t="s">
        <v>651</v>
      </c>
      <c r="B24" s="232" t="s">
        <v>428</v>
      </c>
      <c r="C24" s="235">
        <v>0</v>
      </c>
      <c r="D24" s="235">
        <v>0</v>
      </c>
      <c r="E24" s="234">
        <f t="shared" ref="E24:E30" si="14">C24+D24</f>
        <v>0</v>
      </c>
      <c r="F24" s="235">
        <v>0</v>
      </c>
      <c r="G24" s="235">
        <v>0</v>
      </c>
      <c r="H24" s="234">
        <f t="shared" ref="H24:H30" si="15">F24+G24</f>
        <v>0</v>
      </c>
      <c r="I24" s="234">
        <f t="shared" ref="I24:I30" si="16">E24+H24</f>
        <v>0</v>
      </c>
      <c r="J24" s="417" t="s">
        <v>417</v>
      </c>
      <c r="K24" s="417" t="s">
        <v>652</v>
      </c>
      <c r="L24" s="411"/>
      <c r="M24" s="413" t="str">
        <f t="shared" si="0"/>
        <v xml:space="preserve">Temă de proiectare                 </v>
      </c>
      <c r="N24" s="163">
        <v>0</v>
      </c>
      <c r="O24" s="163">
        <v>0</v>
      </c>
      <c r="P24" s="163">
        <v>0</v>
      </c>
      <c r="Q24" s="163">
        <v>0</v>
      </c>
      <c r="R24" s="164">
        <f t="shared" si="1"/>
        <v>0</v>
      </c>
      <c r="S24" s="165" t="str">
        <f t="shared" si="2"/>
        <v>OK</v>
      </c>
    </row>
    <row r="25" spans="1:19" s="166" customFormat="1" ht="22.8" customHeight="1" x14ac:dyDescent="0.3">
      <c r="A25" s="242" t="s">
        <v>653</v>
      </c>
      <c r="B25" s="232" t="s">
        <v>429</v>
      </c>
      <c r="C25" s="235">
        <v>0</v>
      </c>
      <c r="D25" s="235">
        <v>0</v>
      </c>
      <c r="E25" s="234">
        <f t="shared" si="14"/>
        <v>0</v>
      </c>
      <c r="F25" s="235">
        <v>0</v>
      </c>
      <c r="G25" s="235">
        <v>0</v>
      </c>
      <c r="H25" s="234">
        <f t="shared" si="15"/>
        <v>0</v>
      </c>
      <c r="I25" s="234">
        <f t="shared" si="16"/>
        <v>0</v>
      </c>
      <c r="J25" s="417" t="s">
        <v>417</v>
      </c>
      <c r="K25" s="417" t="s">
        <v>654</v>
      </c>
      <c r="L25" s="411"/>
      <c r="M25" s="413" t="str">
        <f t="shared" si="0"/>
        <v>Studiu de prefezabilitate</v>
      </c>
      <c r="N25" s="163">
        <v>0</v>
      </c>
      <c r="O25" s="167">
        <v>0</v>
      </c>
      <c r="P25" s="167">
        <v>0</v>
      </c>
      <c r="Q25" s="167">
        <v>0</v>
      </c>
      <c r="R25" s="164">
        <f t="shared" si="1"/>
        <v>0</v>
      </c>
      <c r="S25" s="165" t="str">
        <f t="shared" si="2"/>
        <v>OK</v>
      </c>
    </row>
    <row r="26" spans="1:19" s="166" customFormat="1" ht="72" x14ac:dyDescent="0.3">
      <c r="A26" s="242" t="s">
        <v>655</v>
      </c>
      <c r="B26" s="232" t="s">
        <v>430</v>
      </c>
      <c r="C26" s="235">
        <v>0</v>
      </c>
      <c r="D26" s="235">
        <v>0</v>
      </c>
      <c r="E26" s="234">
        <f t="shared" si="14"/>
        <v>0</v>
      </c>
      <c r="F26" s="235">
        <v>0</v>
      </c>
      <c r="G26" s="235">
        <v>0</v>
      </c>
      <c r="H26" s="234">
        <f t="shared" si="15"/>
        <v>0</v>
      </c>
      <c r="I26" s="234">
        <f t="shared" si="16"/>
        <v>0</v>
      </c>
      <c r="J26" s="417" t="s">
        <v>417</v>
      </c>
      <c r="K26" s="417" t="s">
        <v>656</v>
      </c>
      <c r="L26" s="411"/>
      <c r="M26" s="413" t="str">
        <f t="shared" si="0"/>
        <v xml:space="preserve">Studiu de fezabilitate/documentaţie de avizare a lucrărilor de intervenţii şi deviz general                             </v>
      </c>
      <c r="N26" s="163">
        <v>0</v>
      </c>
      <c r="O26" s="167">
        <v>0</v>
      </c>
      <c r="P26" s="167">
        <v>0</v>
      </c>
      <c r="Q26" s="167">
        <v>0</v>
      </c>
      <c r="R26" s="164">
        <f t="shared" si="1"/>
        <v>0</v>
      </c>
      <c r="S26" s="165" t="str">
        <f t="shared" si="2"/>
        <v>OK</v>
      </c>
    </row>
    <row r="27" spans="1:19" s="166" customFormat="1" ht="72" x14ac:dyDescent="0.3">
      <c r="A27" s="242" t="s">
        <v>657</v>
      </c>
      <c r="B27" s="232" t="s">
        <v>431</v>
      </c>
      <c r="C27" s="235">
        <v>0</v>
      </c>
      <c r="D27" s="235">
        <v>0</v>
      </c>
      <c r="E27" s="234">
        <f t="shared" si="14"/>
        <v>0</v>
      </c>
      <c r="F27" s="235">
        <v>0</v>
      </c>
      <c r="G27" s="235">
        <v>0</v>
      </c>
      <c r="H27" s="234">
        <f t="shared" si="15"/>
        <v>0</v>
      </c>
      <c r="I27" s="234">
        <f t="shared" si="16"/>
        <v>0</v>
      </c>
      <c r="J27" s="417" t="s">
        <v>417</v>
      </c>
      <c r="K27" s="417" t="s">
        <v>658</v>
      </c>
      <c r="L27" s="411"/>
      <c r="M27" s="413" t="str">
        <f t="shared" si="0"/>
        <v>Documentaţiile tehnice necesare în vederea obţinerii avizelor/acordurilor/   autorizaţiilor</v>
      </c>
      <c r="N27" s="163">
        <v>0</v>
      </c>
      <c r="O27" s="167">
        <v>0</v>
      </c>
      <c r="P27" s="167">
        <v>0</v>
      </c>
      <c r="Q27" s="167">
        <v>0</v>
      </c>
      <c r="R27" s="164">
        <f t="shared" si="1"/>
        <v>0</v>
      </c>
      <c r="S27" s="165" t="str">
        <f t="shared" si="2"/>
        <v>OK</v>
      </c>
    </row>
    <row r="28" spans="1:19" s="166" customFormat="1" ht="60" x14ac:dyDescent="0.3">
      <c r="A28" s="242" t="s">
        <v>659</v>
      </c>
      <c r="B28" s="232" t="s">
        <v>432</v>
      </c>
      <c r="C28" s="235">
        <v>0</v>
      </c>
      <c r="D28" s="235">
        <v>0</v>
      </c>
      <c r="E28" s="234">
        <f t="shared" si="14"/>
        <v>0</v>
      </c>
      <c r="F28" s="235">
        <v>0</v>
      </c>
      <c r="G28" s="235">
        <v>0</v>
      </c>
      <c r="H28" s="234">
        <f t="shared" si="15"/>
        <v>0</v>
      </c>
      <c r="I28" s="234">
        <f t="shared" si="16"/>
        <v>0</v>
      </c>
      <c r="J28" s="417" t="s">
        <v>417</v>
      </c>
      <c r="K28" s="417" t="s">
        <v>660</v>
      </c>
      <c r="L28" s="411"/>
      <c r="M28" s="413" t="str">
        <f t="shared" si="0"/>
        <v>Verificarea tehnică de calitate a  proiectului tehnic şi a detaliilor de     execuţie</v>
      </c>
      <c r="N28" s="163">
        <v>0</v>
      </c>
      <c r="O28" s="167">
        <v>0</v>
      </c>
      <c r="P28" s="167">
        <v>0</v>
      </c>
      <c r="Q28" s="167">
        <v>0</v>
      </c>
      <c r="R28" s="164">
        <f t="shared" si="1"/>
        <v>0</v>
      </c>
      <c r="S28" s="165" t="str">
        <f t="shared" si="2"/>
        <v>OK</v>
      </c>
    </row>
    <row r="29" spans="1:19" s="166" customFormat="1" ht="24.6" customHeight="1" x14ac:dyDescent="0.3">
      <c r="A29" s="242" t="s">
        <v>661</v>
      </c>
      <c r="B29" s="232" t="s">
        <v>433</v>
      </c>
      <c r="C29" s="235">
        <v>0</v>
      </c>
      <c r="D29" s="235">
        <v>0</v>
      </c>
      <c r="E29" s="234">
        <f t="shared" si="14"/>
        <v>0</v>
      </c>
      <c r="F29" s="235">
        <v>0</v>
      </c>
      <c r="G29" s="235">
        <v>0</v>
      </c>
      <c r="H29" s="234">
        <f t="shared" si="15"/>
        <v>0</v>
      </c>
      <c r="I29" s="234">
        <f t="shared" si="16"/>
        <v>0</v>
      </c>
      <c r="J29" s="417" t="s">
        <v>417</v>
      </c>
      <c r="K29" s="417" t="s">
        <v>662</v>
      </c>
      <c r="L29" s="411"/>
      <c r="M29" s="413" t="str">
        <f t="shared" si="0"/>
        <v xml:space="preserve">Proiect tehnic şi detalii de  execuţie     </v>
      </c>
      <c r="N29" s="163">
        <v>0</v>
      </c>
      <c r="O29" s="167">
        <v>0</v>
      </c>
      <c r="P29" s="167">
        <v>0</v>
      </c>
      <c r="Q29" s="167">
        <v>0</v>
      </c>
      <c r="R29" s="164">
        <f t="shared" si="1"/>
        <v>0</v>
      </c>
      <c r="S29" s="165" t="str">
        <f t="shared" si="2"/>
        <v>OK</v>
      </c>
    </row>
    <row r="30" spans="1:19" s="166" customFormat="1" ht="30" customHeight="1" x14ac:dyDescent="0.3">
      <c r="A30" s="242" t="s">
        <v>663</v>
      </c>
      <c r="B30" s="232" t="s">
        <v>664</v>
      </c>
      <c r="C30" s="235">
        <v>0</v>
      </c>
      <c r="D30" s="235">
        <v>0</v>
      </c>
      <c r="E30" s="234">
        <f t="shared" si="14"/>
        <v>0</v>
      </c>
      <c r="F30" s="235">
        <v>0</v>
      </c>
      <c r="G30" s="235">
        <v>0</v>
      </c>
      <c r="H30" s="234">
        <f t="shared" si="15"/>
        <v>0</v>
      </c>
      <c r="I30" s="234">
        <f t="shared" si="16"/>
        <v>0</v>
      </c>
      <c r="J30" s="417" t="s">
        <v>417</v>
      </c>
      <c r="K30" s="417" t="s">
        <v>821</v>
      </c>
      <c r="L30" s="411"/>
      <c r="M30" s="413" t="str">
        <f t="shared" si="0"/>
        <v xml:space="preserve">Organizarea procedurilor de achiziţie     </v>
      </c>
      <c r="N30" s="163">
        <v>0</v>
      </c>
      <c r="O30" s="167">
        <v>0</v>
      </c>
      <c r="P30" s="167">
        <v>0</v>
      </c>
      <c r="Q30" s="167">
        <v>0</v>
      </c>
      <c r="R30" s="164">
        <f t="shared" si="1"/>
        <v>0</v>
      </c>
      <c r="S30" s="165" t="str">
        <f t="shared" si="2"/>
        <v>OK</v>
      </c>
    </row>
    <row r="31" spans="1:19" s="166" customFormat="1" ht="16.95" customHeight="1" x14ac:dyDescent="0.3">
      <c r="A31" s="242" t="s">
        <v>665</v>
      </c>
      <c r="B31" s="232" t="s">
        <v>666</v>
      </c>
      <c r="C31" s="234">
        <f>C32+C35</f>
        <v>0</v>
      </c>
      <c r="D31" s="234">
        <f t="shared" ref="D31:I31" si="17">D32+D35</f>
        <v>0</v>
      </c>
      <c r="E31" s="234">
        <f t="shared" si="17"/>
        <v>0</v>
      </c>
      <c r="F31" s="234">
        <f t="shared" si="17"/>
        <v>0</v>
      </c>
      <c r="G31" s="234">
        <f t="shared" si="17"/>
        <v>0</v>
      </c>
      <c r="H31" s="234">
        <f t="shared" si="17"/>
        <v>0</v>
      </c>
      <c r="I31" s="234">
        <f t="shared" si="17"/>
        <v>0</v>
      </c>
      <c r="J31" s="417"/>
      <c r="K31" s="417"/>
      <c r="L31" s="411"/>
      <c r="M31" s="413" t="str">
        <f t="shared" si="0"/>
        <v>Consultanţă</v>
      </c>
      <c r="N31" s="155">
        <f>N32+N35</f>
        <v>0</v>
      </c>
      <c r="O31" s="155">
        <f>O32+O35</f>
        <v>0</v>
      </c>
      <c r="P31" s="155">
        <f>P32+P35</f>
        <v>0</v>
      </c>
      <c r="Q31" s="155">
        <f>Q32+Q35</f>
        <v>0</v>
      </c>
      <c r="R31" s="155">
        <f>R32+R35</f>
        <v>0</v>
      </c>
      <c r="S31" s="165" t="str">
        <f t="shared" si="2"/>
        <v>OK</v>
      </c>
    </row>
    <row r="32" spans="1:19" s="166" customFormat="1" ht="28.95" customHeight="1" x14ac:dyDescent="0.3">
      <c r="A32" s="242" t="s">
        <v>667</v>
      </c>
      <c r="B32" s="232" t="s">
        <v>434</v>
      </c>
      <c r="C32" s="233">
        <f>C33+C34</f>
        <v>0</v>
      </c>
      <c r="D32" s="233">
        <f t="shared" ref="D32:I32" si="18">D33+D34</f>
        <v>0</v>
      </c>
      <c r="E32" s="233">
        <f t="shared" si="18"/>
        <v>0</v>
      </c>
      <c r="F32" s="233">
        <f t="shared" si="18"/>
        <v>0</v>
      </c>
      <c r="G32" s="233">
        <f t="shared" si="18"/>
        <v>0</v>
      </c>
      <c r="H32" s="233">
        <f t="shared" si="18"/>
        <v>0</v>
      </c>
      <c r="I32" s="233">
        <f t="shared" si="18"/>
        <v>0</v>
      </c>
      <c r="J32" s="417"/>
      <c r="K32" s="417"/>
      <c r="L32" s="411"/>
      <c r="M32" s="413" t="str">
        <f t="shared" si="0"/>
        <v>Managementul de proiect pentru obiectivul de investiţii</v>
      </c>
      <c r="N32" s="154">
        <f t="shared" ref="N32:R32" si="19">N33+N34</f>
        <v>0</v>
      </c>
      <c r="O32" s="154">
        <f t="shared" si="19"/>
        <v>0</v>
      </c>
      <c r="P32" s="154">
        <f t="shared" si="19"/>
        <v>0</v>
      </c>
      <c r="Q32" s="154">
        <f t="shared" si="19"/>
        <v>0</v>
      </c>
      <c r="R32" s="154">
        <f t="shared" si="19"/>
        <v>0</v>
      </c>
      <c r="S32" s="165" t="str">
        <f t="shared" si="2"/>
        <v>OK</v>
      </c>
    </row>
    <row r="33" spans="1:19" s="166" customFormat="1" ht="40.200000000000003" customHeight="1" x14ac:dyDescent="0.3">
      <c r="A33" s="242" t="s">
        <v>668</v>
      </c>
      <c r="B33" s="232" t="s">
        <v>435</v>
      </c>
      <c r="C33" s="235">
        <v>0</v>
      </c>
      <c r="D33" s="235">
        <v>0</v>
      </c>
      <c r="E33" s="234">
        <f>C33+D33</f>
        <v>0</v>
      </c>
      <c r="F33" s="235">
        <v>0</v>
      </c>
      <c r="G33" s="235">
        <v>0</v>
      </c>
      <c r="H33" s="234">
        <f>F33+G33</f>
        <v>0</v>
      </c>
      <c r="I33" s="234">
        <f>E33+H33</f>
        <v>0</v>
      </c>
      <c r="J33" s="417" t="s">
        <v>417</v>
      </c>
      <c r="K33" s="417" t="s">
        <v>822</v>
      </c>
      <c r="L33" s="411"/>
      <c r="M33" s="413" t="str">
        <f t="shared" si="0"/>
        <v xml:space="preserve">Servicii de consultanță la elaborarea cererii de finanțare </v>
      </c>
      <c r="N33" s="167">
        <v>0</v>
      </c>
      <c r="O33" s="167">
        <v>0</v>
      </c>
      <c r="P33" s="167">
        <v>0</v>
      </c>
      <c r="Q33" s="167">
        <v>0</v>
      </c>
      <c r="R33" s="164">
        <f t="shared" si="1"/>
        <v>0</v>
      </c>
      <c r="S33" s="165" t="str">
        <f t="shared" si="2"/>
        <v>OK</v>
      </c>
    </row>
    <row r="34" spans="1:19" s="166" customFormat="1" ht="38.4" customHeight="1" x14ac:dyDescent="0.3">
      <c r="A34" s="242" t="s">
        <v>669</v>
      </c>
      <c r="B34" s="232" t="s">
        <v>436</v>
      </c>
      <c r="C34" s="235">
        <v>0</v>
      </c>
      <c r="D34" s="235">
        <v>0</v>
      </c>
      <c r="E34" s="234">
        <f>C34+D34</f>
        <v>0</v>
      </c>
      <c r="F34" s="235">
        <v>0</v>
      </c>
      <c r="G34" s="235">
        <v>0</v>
      </c>
      <c r="H34" s="234">
        <f>F34+G34</f>
        <v>0</v>
      </c>
      <c r="I34" s="234">
        <f>E34+H34</f>
        <v>0</v>
      </c>
      <c r="J34" s="417" t="s">
        <v>417</v>
      </c>
      <c r="K34" s="417" t="s">
        <v>822</v>
      </c>
      <c r="L34" s="418"/>
      <c r="M34" s="413" t="str">
        <f t="shared" si="0"/>
        <v xml:space="preserve">Servicii de consultanță în domeniul managementului de proiect </v>
      </c>
      <c r="N34" s="167">
        <v>0</v>
      </c>
      <c r="O34" s="167">
        <v>0</v>
      </c>
      <c r="P34" s="167">
        <v>0</v>
      </c>
      <c r="Q34" s="167">
        <v>0</v>
      </c>
      <c r="R34" s="164">
        <f t="shared" si="1"/>
        <v>0</v>
      </c>
      <c r="S34" s="165" t="str">
        <f t="shared" si="2"/>
        <v>OK</v>
      </c>
    </row>
    <row r="35" spans="1:19" s="166" customFormat="1" ht="24" x14ac:dyDescent="0.3">
      <c r="A35" s="242" t="s">
        <v>670</v>
      </c>
      <c r="B35" s="232" t="s">
        <v>172</v>
      </c>
      <c r="C35" s="235">
        <v>0</v>
      </c>
      <c r="D35" s="235">
        <v>0</v>
      </c>
      <c r="E35" s="234">
        <f>C35+D35</f>
        <v>0</v>
      </c>
      <c r="F35" s="235">
        <v>0</v>
      </c>
      <c r="G35" s="235">
        <v>0</v>
      </c>
      <c r="H35" s="234">
        <f>F35+G35</f>
        <v>0</v>
      </c>
      <c r="I35" s="234">
        <f>E35+H35</f>
        <v>0</v>
      </c>
      <c r="J35" s="417" t="s">
        <v>417</v>
      </c>
      <c r="K35" s="417" t="s">
        <v>823</v>
      </c>
      <c r="L35" s="418"/>
      <c r="M35" s="413" t="str">
        <f t="shared" si="0"/>
        <v>Auditul financiar</v>
      </c>
      <c r="N35" s="167">
        <v>0</v>
      </c>
      <c r="O35" s="167">
        <v>0</v>
      </c>
      <c r="P35" s="167">
        <v>0</v>
      </c>
      <c r="Q35" s="167">
        <v>0</v>
      </c>
      <c r="R35" s="164">
        <f t="shared" si="1"/>
        <v>0</v>
      </c>
      <c r="S35" s="165" t="str">
        <f t="shared" si="2"/>
        <v>OK</v>
      </c>
    </row>
    <row r="36" spans="1:19" s="147" customFormat="1" ht="17.399999999999999" customHeight="1" x14ac:dyDescent="0.3">
      <c r="A36" s="243" t="s">
        <v>171</v>
      </c>
      <c r="B36" s="232" t="s">
        <v>671</v>
      </c>
      <c r="C36" s="244">
        <f>C37+C40+C41</f>
        <v>0</v>
      </c>
      <c r="D36" s="244">
        <f t="shared" ref="D36:I36" si="20">D37+D40+D41</f>
        <v>0</v>
      </c>
      <c r="E36" s="244">
        <f t="shared" si="20"/>
        <v>0</v>
      </c>
      <c r="F36" s="244">
        <f t="shared" si="20"/>
        <v>0</v>
      </c>
      <c r="G36" s="244">
        <f t="shared" si="20"/>
        <v>0</v>
      </c>
      <c r="H36" s="244">
        <f t="shared" si="20"/>
        <v>0</v>
      </c>
      <c r="I36" s="244">
        <f t="shared" si="20"/>
        <v>0</v>
      </c>
      <c r="J36" s="410"/>
      <c r="K36" s="410"/>
      <c r="L36" s="408"/>
      <c r="M36" s="413" t="str">
        <f t="shared" si="0"/>
        <v>Asistență tehnică</v>
      </c>
      <c r="N36" s="168">
        <f>N37+N40+N41</f>
        <v>0</v>
      </c>
      <c r="O36" s="168">
        <f t="shared" ref="O36:R36" si="21">O37+O40+O41</f>
        <v>0</v>
      </c>
      <c r="P36" s="168">
        <f t="shared" si="21"/>
        <v>0</v>
      </c>
      <c r="Q36" s="168">
        <f t="shared" si="21"/>
        <v>0</v>
      </c>
      <c r="R36" s="168">
        <f t="shared" si="21"/>
        <v>0</v>
      </c>
      <c r="S36" s="44" t="str">
        <f t="shared" si="2"/>
        <v>OK</v>
      </c>
    </row>
    <row r="37" spans="1:19" s="166" customFormat="1" ht="29.4" customHeight="1" x14ac:dyDescent="0.3">
      <c r="A37" s="245" t="s">
        <v>672</v>
      </c>
      <c r="B37" s="232" t="s">
        <v>438</v>
      </c>
      <c r="C37" s="246">
        <f>C38+C39</f>
        <v>0</v>
      </c>
      <c r="D37" s="246">
        <f t="shared" ref="D37:I37" si="22">D38+D39</f>
        <v>0</v>
      </c>
      <c r="E37" s="246">
        <f t="shared" si="22"/>
        <v>0</v>
      </c>
      <c r="F37" s="246">
        <f t="shared" si="22"/>
        <v>0</v>
      </c>
      <c r="G37" s="246">
        <f t="shared" si="22"/>
        <v>0</v>
      </c>
      <c r="H37" s="246">
        <f t="shared" si="22"/>
        <v>0</v>
      </c>
      <c r="I37" s="246">
        <f t="shared" si="22"/>
        <v>0</v>
      </c>
      <c r="J37" s="419"/>
      <c r="K37" s="419"/>
      <c r="L37" s="408"/>
      <c r="M37" s="413" t="str">
        <f t="shared" si="0"/>
        <v xml:space="preserve">Asistenţă tehnică din partea proiectantului </v>
      </c>
      <c r="N37" s="169">
        <f>N38+N39</f>
        <v>0</v>
      </c>
      <c r="O37" s="169">
        <f t="shared" ref="O37:R37" si="23">O38+O39</f>
        <v>0</v>
      </c>
      <c r="P37" s="169">
        <f t="shared" si="23"/>
        <v>0</v>
      </c>
      <c r="Q37" s="169">
        <f t="shared" si="23"/>
        <v>0</v>
      </c>
      <c r="R37" s="169">
        <f t="shared" si="23"/>
        <v>0</v>
      </c>
      <c r="S37" s="165" t="str">
        <f t="shared" si="2"/>
        <v>OK</v>
      </c>
    </row>
    <row r="38" spans="1:19" s="166" customFormat="1" ht="29.4" customHeight="1" x14ac:dyDescent="0.3">
      <c r="A38" s="245" t="s">
        <v>673</v>
      </c>
      <c r="B38" s="232" t="s">
        <v>674</v>
      </c>
      <c r="C38" s="235">
        <v>0</v>
      </c>
      <c r="D38" s="235">
        <v>0</v>
      </c>
      <c r="E38" s="234">
        <f>C38+D38</f>
        <v>0</v>
      </c>
      <c r="F38" s="235">
        <v>0</v>
      </c>
      <c r="G38" s="235">
        <v>0</v>
      </c>
      <c r="H38" s="234">
        <f>F38+G38</f>
        <v>0</v>
      </c>
      <c r="I38" s="234">
        <f>E38+H38</f>
        <v>0</v>
      </c>
      <c r="J38" s="417" t="s">
        <v>417</v>
      </c>
      <c r="K38" s="417" t="s">
        <v>675</v>
      </c>
      <c r="L38" s="408"/>
      <c r="M38" s="413" t="str">
        <f t="shared" si="0"/>
        <v xml:space="preserve"> pe perioada de execuţie a lucrărilor </v>
      </c>
      <c r="N38" s="167">
        <v>0</v>
      </c>
      <c r="O38" s="167">
        <v>0</v>
      </c>
      <c r="P38" s="167">
        <v>0</v>
      </c>
      <c r="Q38" s="167">
        <v>0</v>
      </c>
      <c r="R38" s="164">
        <f t="shared" si="1"/>
        <v>0</v>
      </c>
      <c r="S38" s="165" t="str">
        <f t="shared" si="2"/>
        <v>OK</v>
      </c>
    </row>
    <row r="39" spans="1:19" s="166" customFormat="1" ht="84" x14ac:dyDescent="0.3">
      <c r="A39" s="245" t="s">
        <v>437</v>
      </c>
      <c r="B39" s="232" t="s">
        <v>676</v>
      </c>
      <c r="C39" s="235">
        <v>0</v>
      </c>
      <c r="D39" s="235">
        <v>0</v>
      </c>
      <c r="E39" s="234">
        <f>C39+D39</f>
        <v>0</v>
      </c>
      <c r="F39" s="235">
        <v>0</v>
      </c>
      <c r="G39" s="235">
        <v>0</v>
      </c>
      <c r="H39" s="234">
        <f>F39+G39</f>
        <v>0</v>
      </c>
      <c r="I39" s="234">
        <f>E39+H39</f>
        <v>0</v>
      </c>
      <c r="J39" s="417" t="s">
        <v>417</v>
      </c>
      <c r="K39" s="417" t="s">
        <v>675</v>
      </c>
      <c r="L39" s="408"/>
      <c r="M39" s="413" t="str">
        <f t="shared" si="0"/>
        <v xml:space="preserve"> pentru participarea proiectantului la fazele incluse în programul de control al lucrărilor de execuţie, avizat de către Inspectoratul de Stat în Construcţii </v>
      </c>
      <c r="N39" s="167">
        <v>0</v>
      </c>
      <c r="O39" s="167">
        <v>0</v>
      </c>
      <c r="P39" s="167">
        <v>0</v>
      </c>
      <c r="Q39" s="167">
        <v>0</v>
      </c>
      <c r="R39" s="164">
        <f t="shared" si="1"/>
        <v>0</v>
      </c>
      <c r="S39" s="165" t="str">
        <f t="shared" si="2"/>
        <v>OK</v>
      </c>
    </row>
    <row r="40" spans="1:19" s="166" customFormat="1" ht="24" x14ac:dyDescent="0.3">
      <c r="A40" s="245" t="s">
        <v>677</v>
      </c>
      <c r="B40" s="232" t="s">
        <v>439</v>
      </c>
      <c r="C40" s="235">
        <v>0</v>
      </c>
      <c r="D40" s="235">
        <v>0</v>
      </c>
      <c r="E40" s="234">
        <f>C40+D40</f>
        <v>0</v>
      </c>
      <c r="F40" s="235">
        <v>0</v>
      </c>
      <c r="G40" s="235">
        <v>0</v>
      </c>
      <c r="H40" s="234">
        <f>F40+G40</f>
        <v>0</v>
      </c>
      <c r="I40" s="234">
        <f>E40+H40</f>
        <v>0</v>
      </c>
      <c r="J40" s="417" t="s">
        <v>417</v>
      </c>
      <c r="K40" s="417" t="s">
        <v>678</v>
      </c>
      <c r="L40" s="420"/>
      <c r="M40" s="413" t="str">
        <f t="shared" si="0"/>
        <v>Dirigenţie de şantier</v>
      </c>
      <c r="N40" s="167">
        <v>0</v>
      </c>
      <c r="O40" s="167">
        <v>0</v>
      </c>
      <c r="P40" s="167">
        <v>0</v>
      </c>
      <c r="Q40" s="167">
        <v>0</v>
      </c>
      <c r="R40" s="164">
        <f t="shared" si="1"/>
        <v>0</v>
      </c>
      <c r="S40" s="165" t="str">
        <f t="shared" si="2"/>
        <v>OK</v>
      </c>
    </row>
    <row r="41" spans="1:19" s="166" customFormat="1" ht="60" x14ac:dyDescent="0.3">
      <c r="A41" s="245" t="s">
        <v>679</v>
      </c>
      <c r="B41" s="232" t="s">
        <v>680</v>
      </c>
      <c r="C41" s="235">
        <v>0</v>
      </c>
      <c r="D41" s="235">
        <v>0</v>
      </c>
      <c r="E41" s="234">
        <f>C41+D41</f>
        <v>0</v>
      </c>
      <c r="F41" s="235">
        <v>0</v>
      </c>
      <c r="G41" s="235">
        <v>0</v>
      </c>
      <c r="H41" s="234">
        <f>F41+G41</f>
        <v>0</v>
      </c>
      <c r="I41" s="234">
        <f>E41+H41</f>
        <v>0</v>
      </c>
      <c r="J41" s="417" t="s">
        <v>417</v>
      </c>
      <c r="K41" s="417" t="s">
        <v>681</v>
      </c>
      <c r="L41" s="420"/>
      <c r="M41" s="413" t="str">
        <f t="shared" si="0"/>
        <v xml:space="preserve">Coordonator în materie de securitate şi sănătate - conform  Hotărârii Guvernului nr. 300/2006, cu modificările şi completările  ulterioare    </v>
      </c>
      <c r="N41" s="167">
        <v>0</v>
      </c>
      <c r="O41" s="167">
        <v>0</v>
      </c>
      <c r="P41" s="167">
        <v>0</v>
      </c>
      <c r="Q41" s="167">
        <v>0</v>
      </c>
      <c r="R41" s="164">
        <f t="shared" ref="R41" si="24">SUM(N41:Q41)</f>
        <v>0</v>
      </c>
      <c r="S41" s="165" t="str">
        <f t="shared" si="2"/>
        <v>OK</v>
      </c>
    </row>
    <row r="42" spans="1:19" s="161" customFormat="1" ht="23.4" customHeight="1" x14ac:dyDescent="0.3">
      <c r="A42" s="237"/>
      <c r="B42" s="238" t="s">
        <v>154</v>
      </c>
      <c r="C42" s="239">
        <f>SUM(C16+C20+C21+C22+C23+C30+C31+C36)</f>
        <v>0</v>
      </c>
      <c r="D42" s="239">
        <f t="shared" ref="D42:I42" si="25">SUM(D16+D20+D21+D22+D23+D30+D31+D36)</f>
        <v>0</v>
      </c>
      <c r="E42" s="239">
        <f t="shared" si="25"/>
        <v>0</v>
      </c>
      <c r="F42" s="239">
        <f t="shared" si="25"/>
        <v>0</v>
      </c>
      <c r="G42" s="239">
        <f t="shared" si="25"/>
        <v>0</v>
      </c>
      <c r="H42" s="239">
        <f t="shared" si="25"/>
        <v>0</v>
      </c>
      <c r="I42" s="239">
        <f t="shared" si="25"/>
        <v>0</v>
      </c>
      <c r="J42" s="248"/>
      <c r="K42" s="248"/>
      <c r="L42" s="411"/>
      <c r="M42" s="158" t="str">
        <f t="shared" si="0"/>
        <v> TOTAL CAPITOL 3</v>
      </c>
      <c r="N42" s="159">
        <f>SUM(N16+N20+N21+N22+N23+N30+N31+N36)</f>
        <v>0</v>
      </c>
      <c r="O42" s="159">
        <f>SUM(O16+O20+O21+O22+O23+O30+O31+O36)</f>
        <v>0</v>
      </c>
      <c r="P42" s="159">
        <f>SUM(P16+P20+P21+P22+P23+P30+P31+P36)</f>
        <v>0</v>
      </c>
      <c r="Q42" s="159">
        <f>SUM(Q16+Q20+Q21+Q22+Q23+Q30+Q31+Q36)</f>
        <v>0</v>
      </c>
      <c r="R42" s="159">
        <f>SUM(R16+R20+R21+R22+R23+R30+R31+R36)</f>
        <v>0</v>
      </c>
      <c r="S42" s="160" t="str">
        <f t="shared" si="2"/>
        <v>OK</v>
      </c>
    </row>
    <row r="43" spans="1:19" s="147" customFormat="1" x14ac:dyDescent="0.3">
      <c r="A43" s="231" t="s">
        <v>682</v>
      </c>
      <c r="B43" s="590" t="s">
        <v>878</v>
      </c>
      <c r="C43" s="591"/>
      <c r="D43" s="591"/>
      <c r="E43" s="591"/>
      <c r="F43" s="591"/>
      <c r="G43" s="591"/>
      <c r="H43" s="591"/>
      <c r="I43" s="591"/>
      <c r="J43" s="410"/>
      <c r="K43" s="410"/>
      <c r="L43" s="411"/>
      <c r="M43" s="581" t="str">
        <f t="shared" si="0"/>
        <v>Cheltuieli pentru investiţia de bază (AJUTOR DE STAT REGIONAL)</v>
      </c>
      <c r="N43" s="582"/>
      <c r="O43" s="582"/>
      <c r="P43" s="582"/>
      <c r="Q43" s="582"/>
      <c r="R43" s="582"/>
      <c r="S43" s="583" t="str">
        <f t="shared" si="2"/>
        <v>OK</v>
      </c>
    </row>
    <row r="44" spans="1:19" s="147" customFormat="1" ht="48" customHeight="1" x14ac:dyDescent="0.3">
      <c r="A44" s="242" t="s">
        <v>479</v>
      </c>
      <c r="B44" s="241" t="s">
        <v>683</v>
      </c>
      <c r="C44" s="235">
        <v>0</v>
      </c>
      <c r="D44" s="235">
        <v>0</v>
      </c>
      <c r="E44" s="234">
        <f t="shared" ref="E44:E55" si="26">C44+D44</f>
        <v>0</v>
      </c>
      <c r="F44" s="235">
        <v>0</v>
      </c>
      <c r="G44" s="235">
        <v>0</v>
      </c>
      <c r="H44" s="234">
        <f t="shared" ref="H44:H55" si="27">F44+G44</f>
        <v>0</v>
      </c>
      <c r="I44" s="234">
        <f t="shared" ref="I44:I55" si="28">E44+H44</f>
        <v>0</v>
      </c>
      <c r="J44" s="412" t="s">
        <v>416</v>
      </c>
      <c r="K44" s="412" t="s">
        <v>684</v>
      </c>
      <c r="L44" s="411"/>
      <c r="M44" s="413" t="str">
        <f t="shared" si="0"/>
        <v>Construcţii şi instalaţii (inclusiv cheltuieli auxiliare investiției de bază)</v>
      </c>
      <c r="N44" s="162">
        <v>0</v>
      </c>
      <c r="O44" s="162">
        <v>0</v>
      </c>
      <c r="P44" s="162">
        <v>0</v>
      </c>
      <c r="Q44" s="170">
        <v>0</v>
      </c>
      <c r="R44" s="156">
        <f t="shared" si="1"/>
        <v>0</v>
      </c>
      <c r="S44" s="44" t="str">
        <f t="shared" si="2"/>
        <v>OK</v>
      </c>
    </row>
    <row r="45" spans="1:19" s="166" customFormat="1" ht="41.4" customHeight="1" x14ac:dyDescent="0.3">
      <c r="A45" s="242"/>
      <c r="B45" s="241" t="s">
        <v>685</v>
      </c>
      <c r="C45" s="235">
        <v>0</v>
      </c>
      <c r="D45" s="235">
        <v>0</v>
      </c>
      <c r="E45" s="234">
        <f t="shared" si="26"/>
        <v>0</v>
      </c>
      <c r="F45" s="235">
        <v>0</v>
      </c>
      <c r="G45" s="235">
        <v>0</v>
      </c>
      <c r="H45" s="234">
        <f t="shared" si="27"/>
        <v>0</v>
      </c>
      <c r="I45" s="234">
        <f t="shared" si="28"/>
        <v>0</v>
      </c>
      <c r="J45" s="236"/>
      <c r="K45" s="236"/>
      <c r="L45" s="421"/>
      <c r="M45" s="413" t="str">
        <f t="shared" si="0"/>
        <v>Din care: Construcţii, instalaţii aferente cheltuielilor auxiliare investiției de bază</v>
      </c>
      <c r="N45" s="167">
        <v>0</v>
      </c>
      <c r="O45" s="167">
        <v>0</v>
      </c>
      <c r="P45" s="167">
        <v>0</v>
      </c>
      <c r="Q45" s="167">
        <v>0</v>
      </c>
      <c r="R45" s="164">
        <f t="shared" si="1"/>
        <v>0</v>
      </c>
      <c r="S45" s="165" t="str">
        <f>IF(R45=I45,"OK","ERROR")</f>
        <v>OK</v>
      </c>
    </row>
    <row r="46" spans="1:19" s="166" customFormat="1" ht="48" x14ac:dyDescent="0.3">
      <c r="A46" s="242" t="s">
        <v>481</v>
      </c>
      <c r="B46" s="241" t="s">
        <v>686</v>
      </c>
      <c r="C46" s="235">
        <v>0</v>
      </c>
      <c r="D46" s="235">
        <v>0</v>
      </c>
      <c r="E46" s="234">
        <f t="shared" si="26"/>
        <v>0</v>
      </c>
      <c r="F46" s="235">
        <v>0</v>
      </c>
      <c r="G46" s="235">
        <v>0</v>
      </c>
      <c r="H46" s="234">
        <f t="shared" si="27"/>
        <v>0</v>
      </c>
      <c r="I46" s="234">
        <f t="shared" si="28"/>
        <v>0</v>
      </c>
      <c r="J46" s="236" t="s">
        <v>416</v>
      </c>
      <c r="K46" s="236" t="s">
        <v>687</v>
      </c>
      <c r="L46" s="421"/>
      <c r="M46" s="413" t="str">
        <f t="shared" si="0"/>
        <v>Montaj utilaje, echipamente tehnologice şi funcţionale  (inclusiv cheltuieli auxiliare investiției de bază)</v>
      </c>
      <c r="N46" s="167">
        <v>0</v>
      </c>
      <c r="O46" s="167">
        <v>0</v>
      </c>
      <c r="P46" s="167">
        <v>0</v>
      </c>
      <c r="Q46" s="167">
        <v>0</v>
      </c>
      <c r="R46" s="164">
        <f t="shared" si="1"/>
        <v>0</v>
      </c>
      <c r="S46" s="165" t="str">
        <f t="shared" si="2"/>
        <v>OK</v>
      </c>
    </row>
    <row r="47" spans="1:19" s="147" customFormat="1" ht="52.2" customHeight="1" x14ac:dyDescent="0.3">
      <c r="A47" s="242"/>
      <c r="B47" s="241" t="s">
        <v>688</v>
      </c>
      <c r="C47" s="235">
        <v>0</v>
      </c>
      <c r="D47" s="235">
        <v>0</v>
      </c>
      <c r="E47" s="234">
        <f t="shared" si="26"/>
        <v>0</v>
      </c>
      <c r="F47" s="235">
        <v>0</v>
      </c>
      <c r="G47" s="235">
        <v>0</v>
      </c>
      <c r="H47" s="234">
        <f t="shared" si="27"/>
        <v>0</v>
      </c>
      <c r="I47" s="234">
        <f t="shared" si="28"/>
        <v>0</v>
      </c>
      <c r="J47" s="412"/>
      <c r="K47" s="412"/>
      <c r="L47" s="411"/>
      <c r="M47" s="413" t="str">
        <f t="shared" si="0"/>
        <v>Din care: Montaj utilaje, echipamente tehnologice şi funcţionale    aferente cheltuielilor auxiliare investiției de bază</v>
      </c>
      <c r="N47" s="162">
        <v>0</v>
      </c>
      <c r="O47" s="162">
        <v>0</v>
      </c>
      <c r="P47" s="162">
        <v>0</v>
      </c>
      <c r="Q47" s="162">
        <v>0</v>
      </c>
      <c r="R47" s="156">
        <f t="shared" si="1"/>
        <v>0</v>
      </c>
      <c r="S47" s="44" t="str">
        <f>IF(R47=I47,"OK","ERROR")</f>
        <v>OK</v>
      </c>
    </row>
    <row r="48" spans="1:19" s="147" customFormat="1" ht="60" x14ac:dyDescent="0.3">
      <c r="A48" s="242" t="s">
        <v>689</v>
      </c>
      <c r="B48" s="241" t="s">
        <v>690</v>
      </c>
      <c r="C48" s="235">
        <v>0</v>
      </c>
      <c r="D48" s="235">
        <v>0</v>
      </c>
      <c r="E48" s="234">
        <f t="shared" si="26"/>
        <v>0</v>
      </c>
      <c r="F48" s="235">
        <v>0</v>
      </c>
      <c r="G48" s="235">
        <v>0</v>
      </c>
      <c r="H48" s="234">
        <f t="shared" si="27"/>
        <v>0</v>
      </c>
      <c r="I48" s="234">
        <f t="shared" si="28"/>
        <v>0</v>
      </c>
      <c r="J48" s="412" t="s">
        <v>416</v>
      </c>
      <c r="K48" s="412" t="s">
        <v>691</v>
      </c>
      <c r="L48" s="411"/>
      <c r="M48" s="413" t="str">
        <f t="shared" si="0"/>
        <v>Utilaje, echipamente tehnologice şi       funcţionale care necesită montaj    (inclusiv cheltuieli auxiliare investiției de bază)</v>
      </c>
      <c r="N48" s="162">
        <v>0</v>
      </c>
      <c r="O48" s="162">
        <v>0</v>
      </c>
      <c r="P48" s="162">
        <v>0</v>
      </c>
      <c r="Q48" s="162">
        <v>0</v>
      </c>
      <c r="R48" s="156">
        <f t="shared" si="1"/>
        <v>0</v>
      </c>
      <c r="S48" s="44" t="str">
        <f t="shared" si="2"/>
        <v>OK</v>
      </c>
    </row>
    <row r="49" spans="1:24" s="147" customFormat="1" ht="72" x14ac:dyDescent="0.3">
      <c r="A49" s="242"/>
      <c r="B49" s="241" t="s">
        <v>692</v>
      </c>
      <c r="C49" s="235">
        <v>0</v>
      </c>
      <c r="D49" s="235">
        <v>0</v>
      </c>
      <c r="E49" s="234">
        <f t="shared" si="26"/>
        <v>0</v>
      </c>
      <c r="F49" s="235">
        <v>0</v>
      </c>
      <c r="G49" s="235">
        <v>0</v>
      </c>
      <c r="H49" s="234">
        <f t="shared" si="27"/>
        <v>0</v>
      </c>
      <c r="I49" s="234">
        <f t="shared" si="28"/>
        <v>0</v>
      </c>
      <c r="J49" s="412"/>
      <c r="K49" s="412"/>
      <c r="L49" s="411"/>
      <c r="M49" s="413" t="str">
        <f t="shared" si="0"/>
        <v>Din care: Utilaje, echipamente tehnologice şi       funcţionale care necesită montaj   aferente cheltuielilor auxiliare investiției de bază</v>
      </c>
      <c r="N49" s="162">
        <v>0</v>
      </c>
      <c r="O49" s="162">
        <v>0</v>
      </c>
      <c r="P49" s="162">
        <v>0</v>
      </c>
      <c r="Q49" s="162">
        <v>0</v>
      </c>
      <c r="R49" s="156">
        <f t="shared" si="1"/>
        <v>0</v>
      </c>
      <c r="S49" s="44" t="str">
        <f>IF(R49=I49,"OK","ERROR")</f>
        <v>OK</v>
      </c>
    </row>
    <row r="50" spans="1:24" s="147" customFormat="1" ht="73.8" customHeight="1" x14ac:dyDescent="0.3">
      <c r="A50" s="242" t="s">
        <v>693</v>
      </c>
      <c r="B50" s="241" t="s">
        <v>694</v>
      </c>
      <c r="C50" s="235">
        <v>0</v>
      </c>
      <c r="D50" s="235">
        <v>0</v>
      </c>
      <c r="E50" s="234">
        <f t="shared" si="26"/>
        <v>0</v>
      </c>
      <c r="F50" s="235">
        <v>0</v>
      </c>
      <c r="G50" s="235">
        <v>0</v>
      </c>
      <c r="H50" s="234">
        <f t="shared" si="27"/>
        <v>0</v>
      </c>
      <c r="I50" s="234">
        <f t="shared" si="28"/>
        <v>0</v>
      </c>
      <c r="J50" s="417" t="s">
        <v>415</v>
      </c>
      <c r="K50" s="417" t="s">
        <v>695</v>
      </c>
      <c r="L50" s="411"/>
      <c r="M50" s="413" t="str">
        <f t="shared" si="0"/>
        <v>Utilaje, echipamente tehnologice şi   funcţionale care nu necesită montaj şi echipamente de transport(inclusiv cheltuieli auxiliare investiției de bază)</v>
      </c>
      <c r="N50" s="162">
        <v>0</v>
      </c>
      <c r="O50" s="162">
        <v>0</v>
      </c>
      <c r="P50" s="162">
        <v>0</v>
      </c>
      <c r="Q50" s="162">
        <v>0</v>
      </c>
      <c r="R50" s="156">
        <f t="shared" si="1"/>
        <v>0</v>
      </c>
      <c r="S50" s="44" t="str">
        <f t="shared" si="2"/>
        <v>OK</v>
      </c>
    </row>
    <row r="51" spans="1:24" s="147" customFormat="1" ht="75.599999999999994" customHeight="1" x14ac:dyDescent="0.3">
      <c r="A51" s="247"/>
      <c r="B51" s="241" t="s">
        <v>696</v>
      </c>
      <c r="C51" s="235">
        <v>0</v>
      </c>
      <c r="D51" s="235">
        <v>0</v>
      </c>
      <c r="E51" s="234">
        <f t="shared" si="26"/>
        <v>0</v>
      </c>
      <c r="F51" s="235">
        <v>0</v>
      </c>
      <c r="G51" s="235">
        <v>0</v>
      </c>
      <c r="H51" s="234">
        <f t="shared" si="27"/>
        <v>0</v>
      </c>
      <c r="I51" s="234">
        <f t="shared" si="28"/>
        <v>0</v>
      </c>
      <c r="J51" s="412"/>
      <c r="K51" s="417"/>
      <c r="L51" s="411"/>
      <c r="M51" s="413" t="str">
        <f t="shared" si="0"/>
        <v>Din care: Utilaje, echipamente tehnologice şi   funcţionale care nu necesită montaj şi echipamente de transport   aferente cheltuielilor auxiliare investiției de bază</v>
      </c>
      <c r="N51" s="162">
        <v>0</v>
      </c>
      <c r="O51" s="162">
        <v>0</v>
      </c>
      <c r="P51" s="162">
        <v>0</v>
      </c>
      <c r="Q51" s="162">
        <v>0</v>
      </c>
      <c r="R51" s="156">
        <f t="shared" si="1"/>
        <v>0</v>
      </c>
      <c r="S51" s="44" t="str">
        <f>IF(R51=I51,"OK","ERROR")</f>
        <v>OK</v>
      </c>
    </row>
    <row r="52" spans="1:24" s="147" customFormat="1" ht="36" x14ac:dyDescent="0.3">
      <c r="A52" s="242" t="s">
        <v>697</v>
      </c>
      <c r="B52" s="241" t="s">
        <v>698</v>
      </c>
      <c r="C52" s="235">
        <v>0</v>
      </c>
      <c r="D52" s="235">
        <v>0</v>
      </c>
      <c r="E52" s="234">
        <f t="shared" si="26"/>
        <v>0</v>
      </c>
      <c r="F52" s="235">
        <v>0</v>
      </c>
      <c r="G52" s="235">
        <v>0</v>
      </c>
      <c r="H52" s="234">
        <f t="shared" si="27"/>
        <v>0</v>
      </c>
      <c r="I52" s="234">
        <f t="shared" si="28"/>
        <v>0</v>
      </c>
      <c r="J52" s="417" t="s">
        <v>415</v>
      </c>
      <c r="K52" s="417" t="s">
        <v>699</v>
      </c>
      <c r="L52" s="411"/>
      <c r="M52" s="413" t="str">
        <f t="shared" si="0"/>
        <v>Dotări (inclusiv cheltuieli auxiliare investiției de bază)</v>
      </c>
      <c r="N52" s="162">
        <v>0</v>
      </c>
      <c r="O52" s="162">
        <v>0</v>
      </c>
      <c r="P52" s="162">
        <v>0</v>
      </c>
      <c r="Q52" s="162">
        <v>0</v>
      </c>
      <c r="R52" s="156">
        <f t="shared" si="1"/>
        <v>0</v>
      </c>
      <c r="S52" s="44" t="str">
        <f t="shared" si="2"/>
        <v>OK</v>
      </c>
    </row>
    <row r="53" spans="1:24" s="147" customFormat="1" ht="34.799999999999997" customHeight="1" x14ac:dyDescent="0.3">
      <c r="A53" s="242"/>
      <c r="B53" s="241" t="s">
        <v>700</v>
      </c>
      <c r="C53" s="235">
        <v>0</v>
      </c>
      <c r="D53" s="235">
        <v>0</v>
      </c>
      <c r="E53" s="234">
        <f t="shared" si="26"/>
        <v>0</v>
      </c>
      <c r="F53" s="235">
        <v>0</v>
      </c>
      <c r="G53" s="235">
        <v>0</v>
      </c>
      <c r="H53" s="234">
        <f t="shared" si="27"/>
        <v>0</v>
      </c>
      <c r="I53" s="234">
        <f t="shared" si="28"/>
        <v>0</v>
      </c>
      <c r="J53" s="412"/>
      <c r="K53" s="412"/>
      <c r="L53" s="411"/>
      <c r="M53" s="413" t="str">
        <f t="shared" si="0"/>
        <v>Din care: Dotari  auxiliare investiției de bază)</v>
      </c>
      <c r="N53" s="162">
        <v>0</v>
      </c>
      <c r="O53" s="162">
        <v>0</v>
      </c>
      <c r="P53" s="162">
        <v>0</v>
      </c>
      <c r="Q53" s="162">
        <v>0</v>
      </c>
      <c r="R53" s="156">
        <f t="shared" si="1"/>
        <v>0</v>
      </c>
      <c r="S53" s="44" t="str">
        <f>IF(R53=I53,"OK","ERROR")</f>
        <v>OK</v>
      </c>
      <c r="W53" s="465"/>
      <c r="X53" s="465"/>
    </row>
    <row r="54" spans="1:24" s="147" customFormat="1" ht="35.4" customHeight="1" x14ac:dyDescent="0.3">
      <c r="A54" s="242" t="s">
        <v>701</v>
      </c>
      <c r="B54" s="241" t="s">
        <v>702</v>
      </c>
      <c r="C54" s="235">
        <v>0</v>
      </c>
      <c r="D54" s="235">
        <v>0</v>
      </c>
      <c r="E54" s="234">
        <f t="shared" si="26"/>
        <v>0</v>
      </c>
      <c r="F54" s="235">
        <v>0</v>
      </c>
      <c r="G54" s="235">
        <v>0</v>
      </c>
      <c r="H54" s="234">
        <f t="shared" si="27"/>
        <v>0</v>
      </c>
      <c r="I54" s="234">
        <f t="shared" si="28"/>
        <v>0</v>
      </c>
      <c r="J54" s="417" t="s">
        <v>587</v>
      </c>
      <c r="K54" s="417" t="s">
        <v>588</v>
      </c>
      <c r="L54" s="421"/>
      <c r="M54" s="413" t="str">
        <f t="shared" si="0"/>
        <v>Active necorporale (inclusiv cheltuieli auxiliare investiției de bază)</v>
      </c>
      <c r="N54" s="162">
        <v>0</v>
      </c>
      <c r="O54" s="162">
        <v>0</v>
      </c>
      <c r="P54" s="162">
        <v>0</v>
      </c>
      <c r="Q54" s="162">
        <v>0</v>
      </c>
      <c r="R54" s="156">
        <f t="shared" si="1"/>
        <v>0</v>
      </c>
      <c r="S54" s="44" t="str">
        <f t="shared" si="2"/>
        <v>OK</v>
      </c>
      <c r="W54" s="465"/>
    </row>
    <row r="55" spans="1:24" s="147" customFormat="1" ht="39.6" customHeight="1" x14ac:dyDescent="0.3">
      <c r="A55" s="242"/>
      <c r="B55" s="241" t="s">
        <v>703</v>
      </c>
      <c r="C55" s="235">
        <v>0</v>
      </c>
      <c r="D55" s="235">
        <v>0</v>
      </c>
      <c r="E55" s="234">
        <f t="shared" si="26"/>
        <v>0</v>
      </c>
      <c r="F55" s="235">
        <v>0</v>
      </c>
      <c r="G55" s="235">
        <v>0</v>
      </c>
      <c r="H55" s="234">
        <f t="shared" si="27"/>
        <v>0</v>
      </c>
      <c r="I55" s="234">
        <f t="shared" si="28"/>
        <v>0</v>
      </c>
      <c r="J55" s="412"/>
      <c r="K55" s="412"/>
      <c r="L55" s="411"/>
      <c r="M55" s="413" t="str">
        <f t="shared" si="0"/>
        <v>Din care: Active necorporale aferente cheltuielilor auxiliare investiției de bază</v>
      </c>
      <c r="N55" s="162">
        <v>0</v>
      </c>
      <c r="O55" s="162">
        <v>0</v>
      </c>
      <c r="P55" s="162">
        <v>0</v>
      </c>
      <c r="Q55" s="162">
        <v>0</v>
      </c>
      <c r="R55" s="156">
        <f t="shared" si="1"/>
        <v>0</v>
      </c>
      <c r="S55" s="44" t="str">
        <f>IF(R55=I55,"OK","ERROR")</f>
        <v>OK</v>
      </c>
      <c r="W55" s="465"/>
      <c r="X55" s="465"/>
    </row>
    <row r="56" spans="1:24" s="161" customFormat="1" x14ac:dyDescent="0.3">
      <c r="A56" s="237"/>
      <c r="B56" s="238" t="s">
        <v>155</v>
      </c>
      <c r="C56" s="239">
        <f>C44+C46+C48+C50+C52+C54</f>
        <v>0</v>
      </c>
      <c r="D56" s="239">
        <f t="shared" ref="D56:I56" si="29">D44+D46+D48+D50+D52+D54</f>
        <v>0</v>
      </c>
      <c r="E56" s="239">
        <f>E44+E46+E48+E50+E52+E54</f>
        <v>0</v>
      </c>
      <c r="F56" s="239">
        <f t="shared" si="29"/>
        <v>0</v>
      </c>
      <c r="G56" s="239">
        <f t="shared" si="29"/>
        <v>0</v>
      </c>
      <c r="H56" s="239">
        <f t="shared" si="29"/>
        <v>0</v>
      </c>
      <c r="I56" s="239">
        <f t="shared" si="29"/>
        <v>0</v>
      </c>
      <c r="J56" s="248"/>
      <c r="K56" s="248"/>
      <c r="L56" s="422"/>
      <c r="M56" s="158" t="str">
        <f t="shared" si="0"/>
        <v>TOTAL CAPITOL 4</v>
      </c>
      <c r="N56" s="159">
        <f>N44+N46+N48+N50+N52+N54</f>
        <v>0</v>
      </c>
      <c r="O56" s="159">
        <f>O44+O46+O48+O50+O52+O54</f>
        <v>0</v>
      </c>
      <c r="P56" s="159">
        <f>P44+P46+P48+P50+P52+P54</f>
        <v>0</v>
      </c>
      <c r="Q56" s="159">
        <f>Q44+Q46+Q48+Q50+Q52+Q54</f>
        <v>0</v>
      </c>
      <c r="R56" s="159">
        <f>R44+R46+R48+R50+R52+R54</f>
        <v>0</v>
      </c>
      <c r="S56" s="160" t="str">
        <f t="shared" si="2"/>
        <v>OK</v>
      </c>
    </row>
    <row r="57" spans="1:24" s="147" customFormat="1" x14ac:dyDescent="0.3">
      <c r="A57" s="231" t="s">
        <v>704</v>
      </c>
      <c r="B57" s="590" t="s">
        <v>705</v>
      </c>
      <c r="C57" s="591"/>
      <c r="D57" s="591"/>
      <c r="E57" s="591"/>
      <c r="F57" s="591"/>
      <c r="G57" s="591"/>
      <c r="H57" s="591"/>
      <c r="I57" s="591"/>
      <c r="J57" s="410"/>
      <c r="K57" s="410"/>
      <c r="L57" s="411"/>
      <c r="M57" s="413" t="str">
        <f t="shared" si="0"/>
        <v>Alte cheltuieli</v>
      </c>
      <c r="N57" s="151"/>
      <c r="O57" s="151"/>
      <c r="P57" s="151"/>
      <c r="Q57" s="151"/>
      <c r="R57" s="156"/>
      <c r="S57" s="44"/>
      <c r="W57" s="465"/>
    </row>
    <row r="58" spans="1:24" s="147" customFormat="1" ht="30.6" customHeight="1" x14ac:dyDescent="0.3">
      <c r="A58" s="243" t="s">
        <v>440</v>
      </c>
      <c r="B58" s="232" t="s">
        <v>880</v>
      </c>
      <c r="C58" s="234">
        <f>C59+C60</f>
        <v>0</v>
      </c>
      <c r="D58" s="234">
        <f t="shared" ref="D58:I58" si="30">D59+D60</f>
        <v>0</v>
      </c>
      <c r="E58" s="234">
        <f t="shared" si="30"/>
        <v>0</v>
      </c>
      <c r="F58" s="234">
        <f t="shared" si="30"/>
        <v>0</v>
      </c>
      <c r="G58" s="234">
        <f t="shared" si="30"/>
        <v>0</v>
      </c>
      <c r="H58" s="234">
        <f t="shared" si="30"/>
        <v>0</v>
      </c>
      <c r="I58" s="234">
        <f t="shared" si="30"/>
        <v>0</v>
      </c>
      <c r="J58" s="419"/>
      <c r="K58" s="419"/>
      <c r="L58" s="411"/>
      <c r="M58" s="413" t="str">
        <f t="shared" si="0"/>
        <v>Organizare de şantier (AJUTOR DE STAT REGIONAL)</v>
      </c>
      <c r="N58" s="155">
        <f t="shared" ref="N58:R58" si="31">N59+N60</f>
        <v>0</v>
      </c>
      <c r="O58" s="155">
        <f t="shared" si="31"/>
        <v>0</v>
      </c>
      <c r="P58" s="155">
        <f t="shared" si="31"/>
        <v>0</v>
      </c>
      <c r="Q58" s="155">
        <f t="shared" si="31"/>
        <v>0</v>
      </c>
      <c r="R58" s="155">
        <f t="shared" si="31"/>
        <v>0</v>
      </c>
      <c r="S58" s="44" t="str">
        <f t="shared" si="2"/>
        <v>OK</v>
      </c>
    </row>
    <row r="59" spans="1:24" s="147" customFormat="1" ht="45.6" customHeight="1" x14ac:dyDescent="0.3">
      <c r="A59" s="243"/>
      <c r="B59" s="232" t="s">
        <v>706</v>
      </c>
      <c r="C59" s="235">
        <v>0</v>
      </c>
      <c r="D59" s="235">
        <v>0</v>
      </c>
      <c r="E59" s="234">
        <f>C59+D59</f>
        <v>0</v>
      </c>
      <c r="F59" s="235">
        <v>0</v>
      </c>
      <c r="G59" s="235">
        <v>0</v>
      </c>
      <c r="H59" s="234">
        <f>F59+G59</f>
        <v>0</v>
      </c>
      <c r="I59" s="234">
        <f>E59+H59</f>
        <v>0</v>
      </c>
      <c r="J59" s="419" t="s">
        <v>416</v>
      </c>
      <c r="K59" s="417" t="s">
        <v>707</v>
      </c>
      <c r="L59" s="411"/>
      <c r="M59" s="413" t="str">
        <f t="shared" si="0"/>
        <v>5.1.1.  Lucrări de construcţii şi instalaţii aferente organizării de şantier</v>
      </c>
      <c r="N59" s="162">
        <v>0</v>
      </c>
      <c r="O59" s="162">
        <v>0</v>
      </c>
      <c r="P59" s="162">
        <v>0</v>
      </c>
      <c r="Q59" s="162">
        <v>0</v>
      </c>
      <c r="R59" s="156">
        <f t="shared" si="1"/>
        <v>0</v>
      </c>
      <c r="S59" s="44" t="str">
        <f t="shared" si="2"/>
        <v>OK</v>
      </c>
    </row>
    <row r="60" spans="1:24" s="147" customFormat="1" ht="36" x14ac:dyDescent="0.3">
      <c r="A60" s="243"/>
      <c r="B60" s="232" t="s">
        <v>708</v>
      </c>
      <c r="C60" s="235">
        <v>0</v>
      </c>
      <c r="D60" s="235">
        <v>0</v>
      </c>
      <c r="E60" s="234">
        <f>C60+D60</f>
        <v>0</v>
      </c>
      <c r="F60" s="235">
        <v>0</v>
      </c>
      <c r="G60" s="235">
        <v>0</v>
      </c>
      <c r="H60" s="234">
        <f>F60+G60</f>
        <v>0</v>
      </c>
      <c r="I60" s="234">
        <f>E60+H60</f>
        <v>0</v>
      </c>
      <c r="J60" s="419" t="s">
        <v>416</v>
      </c>
      <c r="K60" s="417" t="s">
        <v>709</v>
      </c>
      <c r="L60" s="411"/>
      <c r="M60" s="413" t="str">
        <f t="shared" si="0"/>
        <v>5.1.2. Cheltuieli conexe organizării şantierului</v>
      </c>
      <c r="N60" s="162">
        <v>0</v>
      </c>
      <c r="O60" s="162">
        <v>0</v>
      </c>
      <c r="P60" s="162">
        <v>0</v>
      </c>
      <c r="Q60" s="162">
        <v>0</v>
      </c>
      <c r="R60" s="156">
        <f t="shared" si="1"/>
        <v>0</v>
      </c>
      <c r="S60" s="44" t="str">
        <f t="shared" si="2"/>
        <v>OK</v>
      </c>
    </row>
    <row r="61" spans="1:24" s="147" customFormat="1" ht="36" x14ac:dyDescent="0.3">
      <c r="A61" s="243" t="s">
        <v>156</v>
      </c>
      <c r="B61" s="232" t="s">
        <v>884</v>
      </c>
      <c r="C61" s="234">
        <f>C62+C63+C64+C65+C66</f>
        <v>0</v>
      </c>
      <c r="D61" s="234">
        <f t="shared" ref="D61:I61" si="32">D62+D63+D64+D65+D66</f>
        <v>0</v>
      </c>
      <c r="E61" s="234">
        <f t="shared" si="32"/>
        <v>0</v>
      </c>
      <c r="F61" s="234">
        <f t="shared" si="32"/>
        <v>0</v>
      </c>
      <c r="G61" s="234">
        <f t="shared" si="32"/>
        <v>0</v>
      </c>
      <c r="H61" s="234">
        <f t="shared" si="32"/>
        <v>0</v>
      </c>
      <c r="I61" s="234">
        <f t="shared" si="32"/>
        <v>0</v>
      </c>
      <c r="J61" s="419"/>
      <c r="K61" s="419"/>
      <c r="L61" s="411"/>
      <c r="M61" s="413" t="str">
        <f t="shared" si="0"/>
        <v>Comisioane, cote, taxe, costul creditului (AJUTOR DE MINIMIS)</v>
      </c>
      <c r="N61" s="155">
        <f t="shared" ref="N61:R61" si="33">N62+N63+N64+N65+N66</f>
        <v>0</v>
      </c>
      <c r="O61" s="155">
        <f t="shared" si="33"/>
        <v>0</v>
      </c>
      <c r="P61" s="155">
        <f t="shared" si="33"/>
        <v>0</v>
      </c>
      <c r="Q61" s="155">
        <f t="shared" si="33"/>
        <v>0</v>
      </c>
      <c r="R61" s="155">
        <f t="shared" si="33"/>
        <v>0</v>
      </c>
      <c r="S61" s="44" t="str">
        <f t="shared" si="2"/>
        <v>OK</v>
      </c>
    </row>
    <row r="62" spans="1:24" s="166" customFormat="1" ht="48" x14ac:dyDescent="0.3">
      <c r="A62" s="245"/>
      <c r="B62" s="232" t="s">
        <v>710</v>
      </c>
      <c r="C62" s="233">
        <v>0</v>
      </c>
      <c r="D62" s="233">
        <v>0</v>
      </c>
      <c r="E62" s="234">
        <f t="shared" ref="E62:E68" si="34">C62+D62</f>
        <v>0</v>
      </c>
      <c r="F62" s="235">
        <v>0</v>
      </c>
      <c r="G62" s="235">
        <v>0</v>
      </c>
      <c r="H62" s="234">
        <f t="shared" ref="H62:H68" si="35">F62+G62</f>
        <v>0</v>
      </c>
      <c r="I62" s="234">
        <f t="shared" ref="I62:I68" si="36">E62+H62</f>
        <v>0</v>
      </c>
      <c r="J62" s="419" t="s">
        <v>420</v>
      </c>
      <c r="K62" s="417" t="s">
        <v>710</v>
      </c>
      <c r="L62" s="411"/>
      <c r="M62" s="413" t="str">
        <f t="shared" si="0"/>
        <v>5.2.1. Comisioanele şi dobânzile aferente creditului băncii finanţatoare</v>
      </c>
      <c r="N62" s="167">
        <v>0</v>
      </c>
      <c r="O62" s="167">
        <v>0</v>
      </c>
      <c r="P62" s="167">
        <v>0</v>
      </c>
      <c r="Q62" s="167">
        <v>0</v>
      </c>
      <c r="R62" s="164">
        <f t="shared" si="1"/>
        <v>0</v>
      </c>
      <c r="S62" s="165" t="str">
        <f t="shared" si="2"/>
        <v>OK</v>
      </c>
    </row>
    <row r="63" spans="1:24" s="166" customFormat="1" ht="48" x14ac:dyDescent="0.3">
      <c r="A63" s="245"/>
      <c r="B63" s="232" t="s">
        <v>711</v>
      </c>
      <c r="C63" s="235">
        <v>0</v>
      </c>
      <c r="D63" s="235">
        <v>0</v>
      </c>
      <c r="E63" s="234">
        <f t="shared" si="34"/>
        <v>0</v>
      </c>
      <c r="F63" s="235">
        <v>0</v>
      </c>
      <c r="G63" s="235">
        <v>0</v>
      </c>
      <c r="H63" s="234">
        <f t="shared" si="35"/>
        <v>0</v>
      </c>
      <c r="I63" s="234">
        <f t="shared" si="36"/>
        <v>0</v>
      </c>
      <c r="J63" s="419" t="s">
        <v>420</v>
      </c>
      <c r="K63" s="417" t="s">
        <v>712</v>
      </c>
      <c r="L63" s="411"/>
      <c r="M63" s="413" t="str">
        <f t="shared" si="0"/>
        <v>5.2.2. Cota aferentă ISC pentru controlul calităţii lucrărilor de construcţii</v>
      </c>
      <c r="N63" s="167">
        <v>0</v>
      </c>
      <c r="O63" s="167">
        <v>0</v>
      </c>
      <c r="P63" s="167">
        <v>0</v>
      </c>
      <c r="Q63" s="167">
        <v>0</v>
      </c>
      <c r="R63" s="164">
        <f t="shared" si="1"/>
        <v>0</v>
      </c>
      <c r="S63" s="165" t="str">
        <f t="shared" si="2"/>
        <v>OK</v>
      </c>
    </row>
    <row r="64" spans="1:24" s="166" customFormat="1" ht="64.2" customHeight="1" x14ac:dyDescent="0.3">
      <c r="A64" s="245"/>
      <c r="B64" s="232" t="s">
        <v>713</v>
      </c>
      <c r="C64" s="235">
        <v>0</v>
      </c>
      <c r="D64" s="235">
        <v>0</v>
      </c>
      <c r="E64" s="234">
        <f t="shared" si="34"/>
        <v>0</v>
      </c>
      <c r="F64" s="235">
        <v>0</v>
      </c>
      <c r="G64" s="235">
        <v>0</v>
      </c>
      <c r="H64" s="234">
        <f t="shared" si="35"/>
        <v>0</v>
      </c>
      <c r="I64" s="234">
        <f t="shared" si="36"/>
        <v>0</v>
      </c>
      <c r="J64" s="419" t="s">
        <v>420</v>
      </c>
      <c r="K64" s="417" t="s">
        <v>713</v>
      </c>
      <c r="L64" s="411"/>
      <c r="M64" s="413" t="str">
        <f t="shared" si="0"/>
        <v>5.2.3. Cota aferentă ISC pentru controlul statului în amenajarea teritoriului, urbanism şi pentru autorizarea lucrărilor de construcţii</v>
      </c>
      <c r="N64" s="167">
        <v>0</v>
      </c>
      <c r="O64" s="167">
        <v>0</v>
      </c>
      <c r="P64" s="167">
        <v>0</v>
      </c>
      <c r="Q64" s="167">
        <v>0</v>
      </c>
      <c r="R64" s="164">
        <f t="shared" si="1"/>
        <v>0</v>
      </c>
      <c r="S64" s="165" t="str">
        <f t="shared" si="2"/>
        <v>OK</v>
      </c>
    </row>
    <row r="65" spans="1:19" s="166" customFormat="1" ht="36" x14ac:dyDescent="0.3">
      <c r="A65" s="245"/>
      <c r="B65" s="232" t="s">
        <v>714</v>
      </c>
      <c r="C65" s="235">
        <v>0</v>
      </c>
      <c r="D65" s="235">
        <v>0</v>
      </c>
      <c r="E65" s="234">
        <f t="shared" si="34"/>
        <v>0</v>
      </c>
      <c r="F65" s="235">
        <v>0</v>
      </c>
      <c r="G65" s="235">
        <v>0</v>
      </c>
      <c r="H65" s="234">
        <f t="shared" si="35"/>
        <v>0</v>
      </c>
      <c r="I65" s="234">
        <f t="shared" si="36"/>
        <v>0</v>
      </c>
      <c r="J65" s="419" t="s">
        <v>420</v>
      </c>
      <c r="K65" s="417" t="s">
        <v>715</v>
      </c>
      <c r="L65" s="411"/>
      <c r="M65" s="413" t="str">
        <f t="shared" si="0"/>
        <v xml:space="preserve">5.2.4. Cota aferentă Casei Sociale a Constructorilor - CSC </v>
      </c>
      <c r="N65" s="167">
        <v>0</v>
      </c>
      <c r="O65" s="167">
        <v>0</v>
      </c>
      <c r="P65" s="167">
        <v>0</v>
      </c>
      <c r="Q65" s="167">
        <v>0</v>
      </c>
      <c r="R65" s="164">
        <f t="shared" si="1"/>
        <v>0</v>
      </c>
      <c r="S65" s="165" t="str">
        <f t="shared" si="2"/>
        <v>OK</v>
      </c>
    </row>
    <row r="66" spans="1:19" s="166" customFormat="1" ht="72" x14ac:dyDescent="0.3">
      <c r="A66" s="245"/>
      <c r="B66" s="232" t="s">
        <v>716</v>
      </c>
      <c r="C66" s="235">
        <v>0</v>
      </c>
      <c r="D66" s="235">
        <v>0</v>
      </c>
      <c r="E66" s="234">
        <f t="shared" si="34"/>
        <v>0</v>
      </c>
      <c r="F66" s="235">
        <v>0</v>
      </c>
      <c r="G66" s="235">
        <v>0</v>
      </c>
      <c r="H66" s="234">
        <f t="shared" si="35"/>
        <v>0</v>
      </c>
      <c r="I66" s="234">
        <f t="shared" si="36"/>
        <v>0</v>
      </c>
      <c r="J66" s="419" t="s">
        <v>420</v>
      </c>
      <c r="K66" s="417" t="s">
        <v>717</v>
      </c>
      <c r="L66" s="411"/>
      <c r="M66" s="413" t="str">
        <f t="shared" si="0"/>
        <v xml:space="preserve">5.2.5. Taxe pentru acorduri, avize conforme şi autorizaţia de construire/desfiinţare </v>
      </c>
      <c r="N66" s="167">
        <v>0</v>
      </c>
      <c r="O66" s="167">
        <v>0</v>
      </c>
      <c r="P66" s="167">
        <v>0</v>
      </c>
      <c r="Q66" s="167">
        <v>0</v>
      </c>
      <c r="R66" s="164">
        <f t="shared" si="1"/>
        <v>0</v>
      </c>
      <c r="S66" s="165" t="str">
        <f t="shared" si="2"/>
        <v>OK</v>
      </c>
    </row>
    <row r="67" spans="1:19" s="147" customFormat="1" ht="120" customHeight="1" x14ac:dyDescent="0.3">
      <c r="A67" s="243" t="s">
        <v>173</v>
      </c>
      <c r="B67" s="232" t="s">
        <v>881</v>
      </c>
      <c r="C67" s="235">
        <v>0</v>
      </c>
      <c r="D67" s="235">
        <v>0</v>
      </c>
      <c r="E67" s="234">
        <f t="shared" si="34"/>
        <v>0</v>
      </c>
      <c r="F67" s="235">
        <v>0</v>
      </c>
      <c r="G67" s="235">
        <v>0</v>
      </c>
      <c r="H67" s="234">
        <f t="shared" si="35"/>
        <v>0</v>
      </c>
      <c r="I67" s="234">
        <f t="shared" si="36"/>
        <v>0</v>
      </c>
      <c r="J67" s="419" t="s">
        <v>416</v>
      </c>
      <c r="K67" s="417" t="s">
        <v>718</v>
      </c>
      <c r="L67" s="411" t="str">
        <f>IF(E67&gt;SUM(E11+E14+E56)*'0 Instrucțiuni'!F30,"!!! Atentie prag","")</f>
        <v/>
      </c>
      <c r="M67" s="413" t="str">
        <f t="shared" si="0"/>
        <v>Cheltuielile diverse şi neprevăzute în limita a 10% din valoarea cheltuielilor eligibile cuprinse la capitolele/subcapitolelele 1.1, 1.2, 1.3, 2 și 4 din ghidul solicitantului, cap. 5.3.2.Categorii și plafoane de cheltuieli eligibile-  (AJUTOR DE STAT REGIONAL)</v>
      </c>
      <c r="N67" s="162">
        <v>0</v>
      </c>
      <c r="O67" s="162">
        <v>0</v>
      </c>
      <c r="P67" s="162">
        <v>0</v>
      </c>
      <c r="Q67" s="162">
        <v>0</v>
      </c>
      <c r="R67" s="156">
        <f t="shared" si="1"/>
        <v>0</v>
      </c>
      <c r="S67" s="44" t="str">
        <f t="shared" si="2"/>
        <v>OK</v>
      </c>
    </row>
    <row r="68" spans="1:19" s="166" customFormat="1" ht="36" x14ac:dyDescent="0.3">
      <c r="A68" s="245" t="s">
        <v>174</v>
      </c>
      <c r="B68" s="232" t="s">
        <v>885</v>
      </c>
      <c r="C68" s="235">
        <v>0</v>
      </c>
      <c r="D68" s="235">
        <v>0</v>
      </c>
      <c r="E68" s="234">
        <f t="shared" si="34"/>
        <v>0</v>
      </c>
      <c r="F68" s="235">
        <v>0</v>
      </c>
      <c r="G68" s="235">
        <v>0</v>
      </c>
      <c r="H68" s="234">
        <f t="shared" si="35"/>
        <v>0</v>
      </c>
      <c r="I68" s="234">
        <f t="shared" si="36"/>
        <v>0</v>
      </c>
      <c r="J68" s="417" t="s">
        <v>417</v>
      </c>
      <c r="K68" s="417" t="s">
        <v>824</v>
      </c>
      <c r="L68" s="411"/>
      <c r="M68" s="413" t="str">
        <f t="shared" si="0"/>
        <v>Cheltuieli pentru informare și publicitate (AJUTOR DE MINIMIS)</v>
      </c>
      <c r="N68" s="167">
        <v>0</v>
      </c>
      <c r="O68" s="167">
        <v>0</v>
      </c>
      <c r="P68" s="167">
        <v>0</v>
      </c>
      <c r="Q68" s="167">
        <v>0</v>
      </c>
      <c r="R68" s="164">
        <f t="shared" si="1"/>
        <v>0</v>
      </c>
      <c r="S68" s="165" t="str">
        <f t="shared" si="2"/>
        <v>OK</v>
      </c>
    </row>
    <row r="69" spans="1:19" s="161" customFormat="1" x14ac:dyDescent="0.3">
      <c r="A69" s="237"/>
      <c r="B69" s="238" t="s">
        <v>157</v>
      </c>
      <c r="C69" s="239">
        <f>C68+C67+C61+C58</f>
        <v>0</v>
      </c>
      <c r="D69" s="239">
        <f t="shared" ref="D69:I69" si="37">D68+D67+D61+D58</f>
        <v>0</v>
      </c>
      <c r="E69" s="239">
        <f t="shared" si="37"/>
        <v>0</v>
      </c>
      <c r="F69" s="239">
        <f t="shared" si="37"/>
        <v>0</v>
      </c>
      <c r="G69" s="239">
        <f t="shared" si="37"/>
        <v>0</v>
      </c>
      <c r="H69" s="239">
        <f t="shared" si="37"/>
        <v>0</v>
      </c>
      <c r="I69" s="239">
        <f t="shared" si="37"/>
        <v>0</v>
      </c>
      <c r="J69" s="248"/>
      <c r="K69" s="238"/>
      <c r="L69" s="416"/>
      <c r="M69" s="158" t="str">
        <f t="shared" si="0"/>
        <v>TOTAL CAPITOL 5</v>
      </c>
      <c r="N69" s="159">
        <f t="shared" ref="N69:R69" si="38">N68+N67+N61+N58</f>
        <v>0</v>
      </c>
      <c r="O69" s="159">
        <f t="shared" si="38"/>
        <v>0</v>
      </c>
      <c r="P69" s="159">
        <f t="shared" si="38"/>
        <v>0</v>
      </c>
      <c r="Q69" s="159">
        <f t="shared" si="38"/>
        <v>0</v>
      </c>
      <c r="R69" s="159">
        <f t="shared" si="38"/>
        <v>0</v>
      </c>
      <c r="S69" s="160" t="str">
        <f t="shared" si="2"/>
        <v>OK</v>
      </c>
    </row>
    <row r="70" spans="1:19" s="147" customFormat="1" ht="24" x14ac:dyDescent="0.3">
      <c r="A70" s="231" t="s">
        <v>719</v>
      </c>
      <c r="B70" s="590" t="s">
        <v>720</v>
      </c>
      <c r="C70" s="590"/>
      <c r="D70" s="590"/>
      <c r="E70" s="590"/>
      <c r="F70" s="590"/>
      <c r="G70" s="590"/>
      <c r="H70" s="590"/>
      <c r="I70" s="590"/>
      <c r="J70" s="410"/>
      <c r="K70" s="414"/>
      <c r="L70" s="411"/>
      <c r="M70" s="413" t="str">
        <f t="shared" ref="M70:M83" si="39">B70</f>
        <v>Cheltuieli pentru probe tehnologice şi teste</v>
      </c>
      <c r="N70" s="151"/>
      <c r="O70" s="151"/>
      <c r="P70" s="151"/>
      <c r="Q70" s="151"/>
      <c r="R70" s="156"/>
      <c r="S70" s="44"/>
    </row>
    <row r="71" spans="1:19" s="147" customFormat="1" ht="29.4" customHeight="1" x14ac:dyDescent="0.3">
      <c r="A71" s="240" t="s">
        <v>721</v>
      </c>
      <c r="B71" s="236" t="s">
        <v>722</v>
      </c>
      <c r="C71" s="233">
        <v>0</v>
      </c>
      <c r="D71" s="233">
        <v>0</v>
      </c>
      <c r="E71" s="234">
        <f>C71+D71</f>
        <v>0</v>
      </c>
      <c r="F71" s="235">
        <v>0</v>
      </c>
      <c r="G71" s="235">
        <v>0</v>
      </c>
      <c r="H71" s="234">
        <f>F71+G71</f>
        <v>0</v>
      </c>
      <c r="I71" s="234">
        <f>E71+H71</f>
        <v>0</v>
      </c>
      <c r="J71" s="417" t="s">
        <v>416</v>
      </c>
      <c r="K71" s="417" t="s">
        <v>723</v>
      </c>
      <c r="L71" s="411"/>
      <c r="M71" s="413" t="str">
        <f t="shared" si="39"/>
        <v xml:space="preserve">Pregătirea personalului de exploatare     </v>
      </c>
      <c r="N71" s="162">
        <v>0</v>
      </c>
      <c r="O71" s="162">
        <v>0</v>
      </c>
      <c r="P71" s="162">
        <v>0</v>
      </c>
      <c r="Q71" s="162">
        <v>0</v>
      </c>
      <c r="R71" s="156">
        <f t="shared" si="1"/>
        <v>0</v>
      </c>
      <c r="S71" s="44" t="str">
        <f t="shared" si="2"/>
        <v>OK</v>
      </c>
    </row>
    <row r="72" spans="1:19" s="147" customFormat="1" ht="24" x14ac:dyDescent="0.3">
      <c r="A72" s="240" t="s">
        <v>724</v>
      </c>
      <c r="B72" s="236" t="s">
        <v>725</v>
      </c>
      <c r="C72" s="233">
        <v>0</v>
      </c>
      <c r="D72" s="233">
        <v>0</v>
      </c>
      <c r="E72" s="234">
        <f>C72+D72</f>
        <v>0</v>
      </c>
      <c r="F72" s="235">
        <v>0</v>
      </c>
      <c r="G72" s="235">
        <v>0</v>
      </c>
      <c r="H72" s="234">
        <f>F72+G72</f>
        <v>0</v>
      </c>
      <c r="I72" s="234">
        <f>E72+H72</f>
        <v>0</v>
      </c>
      <c r="J72" s="417" t="s">
        <v>416</v>
      </c>
      <c r="K72" s="417" t="s">
        <v>726</v>
      </c>
      <c r="L72" s="411"/>
      <c r="M72" s="413" t="str">
        <f t="shared" si="39"/>
        <v xml:space="preserve">Probe tehnologice şi teste                </v>
      </c>
      <c r="N72" s="162">
        <v>0</v>
      </c>
      <c r="O72" s="162">
        <v>0</v>
      </c>
      <c r="P72" s="162">
        <v>0</v>
      </c>
      <c r="Q72" s="162">
        <v>0</v>
      </c>
      <c r="R72" s="156">
        <f t="shared" si="1"/>
        <v>0</v>
      </c>
      <c r="S72" s="44" t="str">
        <f t="shared" si="2"/>
        <v>OK</v>
      </c>
    </row>
    <row r="73" spans="1:19" s="161" customFormat="1" x14ac:dyDescent="0.3">
      <c r="A73" s="248"/>
      <c r="B73" s="238" t="s">
        <v>310</v>
      </c>
      <c r="C73" s="239">
        <f>SUM(C71:C72)</f>
        <v>0</v>
      </c>
      <c r="D73" s="239">
        <f t="shared" ref="D73:I73" si="40">SUM(D71:D72)</f>
        <v>0</v>
      </c>
      <c r="E73" s="239">
        <f t="shared" si="40"/>
        <v>0</v>
      </c>
      <c r="F73" s="239">
        <f t="shared" si="40"/>
        <v>0</v>
      </c>
      <c r="G73" s="239">
        <f t="shared" si="40"/>
        <v>0</v>
      </c>
      <c r="H73" s="239">
        <f t="shared" si="40"/>
        <v>0</v>
      </c>
      <c r="I73" s="239">
        <f t="shared" si="40"/>
        <v>0</v>
      </c>
      <c r="J73" s="248"/>
      <c r="K73" s="248"/>
      <c r="L73" s="416"/>
      <c r="M73" s="158" t="str">
        <f t="shared" si="39"/>
        <v>TOTAL CAPITOL 6</v>
      </c>
      <c r="N73" s="159">
        <f t="shared" ref="N73:R73" si="41">SUM(N71:N72)</f>
        <v>0</v>
      </c>
      <c r="O73" s="159">
        <f t="shared" si="41"/>
        <v>0</v>
      </c>
      <c r="P73" s="159">
        <f t="shared" si="41"/>
        <v>0</v>
      </c>
      <c r="Q73" s="159">
        <f t="shared" si="41"/>
        <v>0</v>
      </c>
      <c r="R73" s="159">
        <f t="shared" si="41"/>
        <v>0</v>
      </c>
      <c r="S73" s="160" t="str">
        <f t="shared" si="2"/>
        <v>OK</v>
      </c>
    </row>
    <row r="74" spans="1:19" s="147" customFormat="1" x14ac:dyDescent="0.3">
      <c r="A74" s="231" t="s">
        <v>727</v>
      </c>
      <c r="B74" s="590" t="s">
        <v>879</v>
      </c>
      <c r="C74" s="590"/>
      <c r="D74" s="590"/>
      <c r="E74" s="590"/>
      <c r="F74" s="590"/>
      <c r="G74" s="590"/>
      <c r="H74" s="590"/>
      <c r="I74" s="590"/>
      <c r="J74" s="410"/>
      <c r="K74" s="414"/>
      <c r="L74" s="411"/>
      <c r="M74" s="581" t="str">
        <f t="shared" si="39"/>
        <v xml:space="preserve"> Cheltuieli aferente marjei de buget şi pentru constituirea rezervei de implementare pentru ajustarea de preţ (AJUTOR DE STAT REGIONAL)</v>
      </c>
      <c r="N74" s="582"/>
      <c r="O74" s="582"/>
      <c r="P74" s="582"/>
      <c r="Q74" s="582"/>
      <c r="R74" s="582"/>
      <c r="S74" s="583"/>
    </row>
    <row r="75" spans="1:19" s="147" customFormat="1" ht="64.8" customHeight="1" x14ac:dyDescent="0.3">
      <c r="A75" s="240" t="s">
        <v>487</v>
      </c>
      <c r="B75" s="236" t="s">
        <v>882</v>
      </c>
      <c r="C75" s="235">
        <v>0</v>
      </c>
      <c r="D75" s="235">
        <v>0</v>
      </c>
      <c r="E75" s="234">
        <f>C75+D75</f>
        <v>0</v>
      </c>
      <c r="F75" s="235">
        <v>0</v>
      </c>
      <c r="G75" s="235">
        <v>0</v>
      </c>
      <c r="H75" s="234">
        <f>F75+G75</f>
        <v>0</v>
      </c>
      <c r="I75" s="234">
        <f>E75+H75</f>
        <v>0</v>
      </c>
      <c r="J75" s="417" t="s">
        <v>728</v>
      </c>
      <c r="K75" s="417" t="s">
        <v>729</v>
      </c>
      <c r="L75" s="411" t="str">
        <f>IF(E75&gt;SUM(E8+E9+E10+E13+E16+E20+E21+E23+E31+E36+E56+E59)*15%,"!!! Atentie prag","")</f>
        <v/>
      </c>
      <c r="M75" s="413" t="str">
        <f t="shared" si="39"/>
        <v xml:space="preserve">Cheltuieli aferente marjei de buget in limita a 15% din valoarea cumulată a cheltuielilor prevăzute la cap./subcap.  1.2 + 1.3 + 1.4 + 2 + 3.1 +  3.2 + 3.3 + 3.5 + 3.7 + 3.8 + 4 +5.1.1)  </v>
      </c>
      <c r="N75" s="162">
        <v>0</v>
      </c>
      <c r="O75" s="162">
        <v>0</v>
      </c>
      <c r="P75" s="162">
        <v>0</v>
      </c>
      <c r="Q75" s="162">
        <v>0</v>
      </c>
      <c r="R75" s="156">
        <f t="shared" ref="R75:R76" si="42">SUM(N75:Q75)</f>
        <v>0</v>
      </c>
      <c r="S75" s="44" t="str">
        <f t="shared" ref="S75:S77" si="43">IF(R75=I75,"OK","ERROR")</f>
        <v>OK</v>
      </c>
    </row>
    <row r="76" spans="1:19" s="147" customFormat="1" ht="86.4" customHeight="1" x14ac:dyDescent="0.3">
      <c r="A76" s="240" t="s">
        <v>730</v>
      </c>
      <c r="B76" s="236" t="s">
        <v>883</v>
      </c>
      <c r="C76" s="235">
        <v>0</v>
      </c>
      <c r="D76" s="235">
        <v>0</v>
      </c>
      <c r="E76" s="234">
        <f>C76+D76</f>
        <v>0</v>
      </c>
      <c r="F76" s="235">
        <v>0</v>
      </c>
      <c r="G76" s="235">
        <v>0</v>
      </c>
      <c r="H76" s="234">
        <f>F76+G76</f>
        <v>0</v>
      </c>
      <c r="I76" s="234">
        <f>E76+H76</f>
        <v>0</v>
      </c>
      <c r="J76" s="417" t="s">
        <v>731</v>
      </c>
      <c r="K76" s="417" t="s">
        <v>732</v>
      </c>
      <c r="L76" s="411" t="str">
        <f>IF(E76&gt;SUM(E11+E14+E16+E20+E21+E23+E31+E36+E56+E59)*5%,"!!! Atentie prag","")</f>
        <v/>
      </c>
      <c r="M76" s="413" t="str">
        <f t="shared" si="39"/>
        <v xml:space="preserve">Cheltuieli pentru constituirea rezervei de implementare pentru ajustarea de preţ in limita a 5% din valoarea cumulată a cheltuielilor prevăzute la cap./subcap.  1.2 + 1.3 + 1.4 + 2 + 3.1 +  3.2 + 3.3 + 3.5 + 3.7 + 3.8 + 4 +5.1.1)  </v>
      </c>
      <c r="N76" s="162">
        <v>0</v>
      </c>
      <c r="O76" s="162">
        <v>0</v>
      </c>
      <c r="P76" s="162">
        <v>0</v>
      </c>
      <c r="Q76" s="162">
        <v>0</v>
      </c>
      <c r="R76" s="156">
        <f t="shared" si="42"/>
        <v>0</v>
      </c>
      <c r="S76" s="44" t="str">
        <f t="shared" si="43"/>
        <v>OK</v>
      </c>
    </row>
    <row r="77" spans="1:19" s="161" customFormat="1" x14ac:dyDescent="0.3">
      <c r="A77" s="248"/>
      <c r="B77" s="238" t="s">
        <v>733</v>
      </c>
      <c r="C77" s="239">
        <f>SUM(C75:C76)</f>
        <v>0</v>
      </c>
      <c r="D77" s="239">
        <f t="shared" ref="D77:I77" si="44">SUM(D75:D76)</f>
        <v>0</v>
      </c>
      <c r="E77" s="239">
        <f t="shared" si="44"/>
        <v>0</v>
      </c>
      <c r="F77" s="239">
        <f t="shared" si="44"/>
        <v>0</v>
      </c>
      <c r="G77" s="239">
        <f t="shared" si="44"/>
        <v>0</v>
      </c>
      <c r="H77" s="239">
        <f t="shared" si="44"/>
        <v>0</v>
      </c>
      <c r="I77" s="239">
        <f t="shared" si="44"/>
        <v>0</v>
      </c>
      <c r="J77" s="248"/>
      <c r="K77" s="248"/>
      <c r="L77" s="416"/>
      <c r="M77" s="158" t="str">
        <f t="shared" si="39"/>
        <v>TOTAL CAPITOL 7</v>
      </c>
      <c r="N77" s="159">
        <f t="shared" ref="N77:R77" si="45">SUM(N75:N76)</f>
        <v>0</v>
      </c>
      <c r="O77" s="159">
        <f t="shared" si="45"/>
        <v>0</v>
      </c>
      <c r="P77" s="159">
        <f t="shared" si="45"/>
        <v>0</v>
      </c>
      <c r="Q77" s="159">
        <f t="shared" si="45"/>
        <v>0</v>
      </c>
      <c r="R77" s="159">
        <f t="shared" si="45"/>
        <v>0</v>
      </c>
      <c r="S77" s="160" t="str">
        <f t="shared" si="43"/>
        <v>OK</v>
      </c>
    </row>
    <row r="78" spans="1:19" s="161" customFormat="1" ht="18" customHeight="1" x14ac:dyDescent="0.3">
      <c r="A78" s="249"/>
      <c r="B78" s="250" t="s">
        <v>734</v>
      </c>
      <c r="C78" s="251">
        <f>C73+C69+C56+C42+C14+C11+C77</f>
        <v>0</v>
      </c>
      <c r="D78" s="251">
        <f t="shared" ref="D78:I78" si="46">D73+D69+D56+D42+D14+D11+D77</f>
        <v>0</v>
      </c>
      <c r="E78" s="251">
        <f t="shared" si="46"/>
        <v>0</v>
      </c>
      <c r="F78" s="251">
        <f t="shared" si="46"/>
        <v>0</v>
      </c>
      <c r="G78" s="251">
        <f t="shared" si="46"/>
        <v>0</v>
      </c>
      <c r="H78" s="251">
        <f t="shared" si="46"/>
        <v>0</v>
      </c>
      <c r="I78" s="251">
        <f t="shared" si="46"/>
        <v>0</v>
      </c>
      <c r="J78" s="249"/>
      <c r="K78" s="249"/>
      <c r="L78" s="416"/>
      <c r="M78" s="158" t="str">
        <f t="shared" si="39"/>
        <v xml:space="preserve">TOTAL DEVIZ GENERAL                                  </v>
      </c>
      <c r="N78" s="171">
        <f>N73+N69+N56+N42+N14+N11+N77</f>
        <v>0</v>
      </c>
      <c r="O78" s="171">
        <f>O73+O69+O56+O42+O14+O11+O77</f>
        <v>0</v>
      </c>
      <c r="P78" s="171">
        <f>P73+P69+P56+P42+P14+P11+P77</f>
        <v>0</v>
      </c>
      <c r="Q78" s="171">
        <f>Q73+Q69+Q56+Q42+Q14+Q11+Q77</f>
        <v>0</v>
      </c>
      <c r="R78" s="171">
        <f>R73+R69+R56+R42+R14+R11+R77</f>
        <v>0</v>
      </c>
      <c r="S78" s="160" t="str">
        <f t="shared" si="2"/>
        <v>OK</v>
      </c>
    </row>
    <row r="79" spans="1:19" s="161" customFormat="1" ht="24" x14ac:dyDescent="0.3">
      <c r="A79" s="248"/>
      <c r="B79" s="238" t="s">
        <v>735</v>
      </c>
      <c r="C79" s="239">
        <f>C8+C9+C10+C13+C44+C46+C59</f>
        <v>0</v>
      </c>
      <c r="D79" s="239">
        <f t="shared" ref="D79:I79" si="47">D8+D9+D10+D13+D44+D46+D59</f>
        <v>0</v>
      </c>
      <c r="E79" s="239">
        <f t="shared" si="47"/>
        <v>0</v>
      </c>
      <c r="F79" s="239">
        <f t="shared" si="47"/>
        <v>0</v>
      </c>
      <c r="G79" s="239">
        <f t="shared" si="47"/>
        <v>0</v>
      </c>
      <c r="H79" s="239">
        <f t="shared" si="47"/>
        <v>0</v>
      </c>
      <c r="I79" s="239">
        <f t="shared" si="47"/>
        <v>0</v>
      </c>
      <c r="J79" s="248"/>
      <c r="K79" s="248"/>
      <c r="L79" s="416"/>
      <c r="M79" s="413" t="str">
        <f t="shared" si="39"/>
        <v>din care:   C + M (1.2 + 1.3 +1.4 + 2 + 4.1 + 4.2 + 5.1.1)</v>
      </c>
      <c r="N79" s="159">
        <f>N8+N9+N10+N13+N44+N46+N59</f>
        <v>0</v>
      </c>
      <c r="O79" s="159">
        <f>O8+O9+O10+O13+O44+O46+O59</f>
        <v>0</v>
      </c>
      <c r="P79" s="159">
        <f>P8+P9+P10+P13+P44+P46+P59</f>
        <v>0</v>
      </c>
      <c r="Q79" s="159">
        <f>Q8+Q9+Q10+Q13+Q44+Q46+Q59</f>
        <v>0</v>
      </c>
      <c r="R79" s="159">
        <f>R8+R9+R10+R13+R44+R46+R59</f>
        <v>0</v>
      </c>
      <c r="S79" s="160" t="str">
        <f t="shared" si="2"/>
        <v>OK</v>
      </c>
    </row>
    <row r="80" spans="1:19" s="147" customFormat="1" ht="25.8" customHeight="1" x14ac:dyDescent="0.3">
      <c r="A80" s="596" t="s">
        <v>850</v>
      </c>
      <c r="B80" s="597"/>
      <c r="C80" s="597"/>
      <c r="D80" s="597"/>
      <c r="E80" s="597"/>
      <c r="F80" s="597"/>
      <c r="G80" s="597"/>
      <c r="H80" s="597"/>
      <c r="I80" s="597"/>
      <c r="J80" s="597"/>
      <c r="K80" s="598"/>
      <c r="L80" s="409"/>
      <c r="M80" s="218"/>
      <c r="N80" s="219"/>
      <c r="O80" s="219"/>
      <c r="P80" s="219"/>
      <c r="Q80" s="219"/>
      <c r="R80" s="219"/>
      <c r="S80" s="220"/>
    </row>
    <row r="81" spans="1:19" s="172" customFormat="1" x14ac:dyDescent="0.3">
      <c r="A81" s="252" t="s">
        <v>736</v>
      </c>
      <c r="B81" s="590" t="s">
        <v>801</v>
      </c>
      <c r="C81" s="591"/>
      <c r="D81" s="591"/>
      <c r="E81" s="591"/>
      <c r="F81" s="591"/>
      <c r="G81" s="591"/>
      <c r="H81" s="591"/>
      <c r="I81" s="591"/>
      <c r="J81" s="424"/>
      <c r="K81" s="424"/>
      <c r="L81" s="411"/>
      <c r="M81" s="581" t="str">
        <f t="shared" si="39"/>
        <v xml:space="preserve">Cheltuielile aferente activităților soft, care vin în sprijinul atingerii obiectivului specific al priorității </v>
      </c>
      <c r="N81" s="582"/>
      <c r="O81" s="582"/>
      <c r="P81" s="582"/>
      <c r="Q81" s="582"/>
      <c r="R81" s="582"/>
      <c r="S81" s="583"/>
    </row>
    <row r="82" spans="1:19" s="173" customFormat="1" ht="67.8" customHeight="1" x14ac:dyDescent="0.3">
      <c r="A82" s="252" t="s">
        <v>737</v>
      </c>
      <c r="B82" s="232" t="s">
        <v>759</v>
      </c>
      <c r="C82" s="235">
        <v>0</v>
      </c>
      <c r="D82" s="235">
        <v>0</v>
      </c>
      <c r="E82" s="234">
        <f>C82+D82</f>
        <v>0</v>
      </c>
      <c r="F82" s="235">
        <v>0</v>
      </c>
      <c r="G82" s="235">
        <v>0</v>
      </c>
      <c r="H82" s="234">
        <f>F82+G82</f>
        <v>0</v>
      </c>
      <c r="I82" s="234">
        <f>E82+H82</f>
        <v>0</v>
      </c>
      <c r="J82" s="417" t="s">
        <v>417</v>
      </c>
      <c r="K82" s="417" t="s">
        <v>825</v>
      </c>
      <c r="L82" s="423"/>
      <c r="M82" s="413" t="str">
        <f t="shared" si="39"/>
        <v>Promovarea incubatorului de afaceri și a   IMM-urilor sprijinite</v>
      </c>
      <c r="N82" s="167">
        <v>0</v>
      </c>
      <c r="O82" s="167">
        <v>0</v>
      </c>
      <c r="P82" s="167">
        <v>0</v>
      </c>
      <c r="Q82" s="167">
        <v>0</v>
      </c>
      <c r="R82" s="164">
        <f t="shared" si="1"/>
        <v>0</v>
      </c>
      <c r="S82" s="165" t="str">
        <f>IF(R82=I82,"OK","ERROR")</f>
        <v>OK</v>
      </c>
    </row>
    <row r="83" spans="1:19" s="172" customFormat="1" ht="36" x14ac:dyDescent="0.3">
      <c r="A83" s="252" t="s">
        <v>737</v>
      </c>
      <c r="B83" s="232" t="s">
        <v>899</v>
      </c>
      <c r="C83" s="235">
        <v>0</v>
      </c>
      <c r="D83" s="235">
        <v>0</v>
      </c>
      <c r="E83" s="234">
        <f>C83+D83</f>
        <v>0</v>
      </c>
      <c r="F83" s="235">
        <v>0</v>
      </c>
      <c r="G83" s="235">
        <v>0</v>
      </c>
      <c r="H83" s="234">
        <f>F83+G83</f>
        <v>0</v>
      </c>
      <c r="I83" s="234">
        <f>E83+H83</f>
        <v>0</v>
      </c>
      <c r="J83" s="417" t="s">
        <v>417</v>
      </c>
      <c r="K83" s="417" t="s">
        <v>829</v>
      </c>
      <c r="L83" s="411"/>
      <c r="M83" s="413" t="str">
        <f t="shared" si="39"/>
        <v>Cheltuieli specifice privind activități de cooperare și networking</v>
      </c>
      <c r="N83" s="162">
        <v>0</v>
      </c>
      <c r="O83" s="162">
        <v>0</v>
      </c>
      <c r="P83" s="162">
        <v>0</v>
      </c>
      <c r="Q83" s="162">
        <v>0</v>
      </c>
      <c r="R83" s="164">
        <f t="shared" si="1"/>
        <v>0</v>
      </c>
      <c r="S83" s="165" t="str">
        <f t="shared" ref="S83:S84" si="48">IF(R83=I83,"OK","ERROR")</f>
        <v>OK</v>
      </c>
    </row>
    <row r="84" spans="1:19" s="161" customFormat="1" ht="17.399999999999999" customHeight="1" x14ac:dyDescent="0.3">
      <c r="A84" s="248"/>
      <c r="B84" s="238" t="s">
        <v>739</v>
      </c>
      <c r="C84" s="239">
        <f>SUM(C82:C83)</f>
        <v>0</v>
      </c>
      <c r="D84" s="239">
        <f t="shared" ref="D84:I84" si="49">SUM(D82:D83)</f>
        <v>0</v>
      </c>
      <c r="E84" s="239">
        <f t="shared" si="49"/>
        <v>0</v>
      </c>
      <c r="F84" s="239">
        <f t="shared" si="49"/>
        <v>0</v>
      </c>
      <c r="G84" s="239">
        <f t="shared" si="49"/>
        <v>0</v>
      </c>
      <c r="H84" s="239">
        <f t="shared" si="49"/>
        <v>0</v>
      </c>
      <c r="I84" s="239">
        <f t="shared" si="49"/>
        <v>0</v>
      </c>
      <c r="J84" s="248"/>
      <c r="K84" s="248"/>
      <c r="L84" s="416"/>
      <c r="M84" s="158" t="str">
        <f t="shared" ref="M84:M85" si="50">B84</f>
        <v>TOTAL CAPITOL 8</v>
      </c>
      <c r="N84" s="159">
        <f t="shared" ref="N84:R84" si="51">SUM(N82:N83)</f>
        <v>0</v>
      </c>
      <c r="O84" s="159">
        <f t="shared" si="51"/>
        <v>0</v>
      </c>
      <c r="P84" s="159">
        <f t="shared" si="51"/>
        <v>0</v>
      </c>
      <c r="Q84" s="159">
        <f t="shared" si="51"/>
        <v>0</v>
      </c>
      <c r="R84" s="159">
        <f t="shared" si="51"/>
        <v>0</v>
      </c>
      <c r="S84" s="160" t="str">
        <f t="shared" si="48"/>
        <v>OK</v>
      </c>
    </row>
    <row r="85" spans="1:19" s="172" customFormat="1" ht="25.8" customHeight="1" x14ac:dyDescent="0.3">
      <c r="A85" s="252" t="s">
        <v>760</v>
      </c>
      <c r="B85" s="590" t="s">
        <v>871</v>
      </c>
      <c r="C85" s="591"/>
      <c r="D85" s="591"/>
      <c r="E85" s="591"/>
      <c r="F85" s="591"/>
      <c r="G85" s="591"/>
      <c r="H85" s="591"/>
      <c r="I85" s="591"/>
      <c r="J85" s="424"/>
      <c r="K85" s="424"/>
      <c r="L85" s="411"/>
      <c r="M85" s="581" t="str">
        <f t="shared" si="50"/>
        <v xml:space="preserve">Cheltuielile cu  serviciile  suport pentru rezidenții incubatorului de afaceri </v>
      </c>
      <c r="N85" s="582"/>
      <c r="O85" s="582"/>
      <c r="P85" s="582"/>
      <c r="Q85" s="582"/>
      <c r="R85" s="582"/>
      <c r="S85" s="583"/>
    </row>
    <row r="86" spans="1:19" s="174" customFormat="1" ht="53.4" customHeight="1" x14ac:dyDescent="0.3">
      <c r="A86" s="253"/>
      <c r="B86" s="254" t="s">
        <v>761</v>
      </c>
      <c r="C86" s="400">
        <v>0</v>
      </c>
      <c r="D86" s="400">
        <v>0</v>
      </c>
      <c r="E86" s="234">
        <f t="shared" ref="E86" si="52">C86+D86</f>
        <v>0</v>
      </c>
      <c r="F86" s="235">
        <v>0</v>
      </c>
      <c r="G86" s="235">
        <v>0</v>
      </c>
      <c r="H86" s="234">
        <f t="shared" ref="H86" si="53">F86+G86</f>
        <v>0</v>
      </c>
      <c r="I86" s="234">
        <f>E86+H86</f>
        <v>0</v>
      </c>
      <c r="J86" s="417" t="s">
        <v>417</v>
      </c>
      <c r="K86" s="417" t="s">
        <v>738</v>
      </c>
      <c r="L86" s="418"/>
      <c r="M86" s="425" t="str">
        <f>B86</f>
        <v>Organizarea de evenimente (de tip lansare ciclu/program, organizare sesiuni de lucru tematice, demo day, întâlniri cu investitorii)</v>
      </c>
      <c r="N86" s="167">
        <v>0</v>
      </c>
      <c r="O86" s="167">
        <v>0</v>
      </c>
      <c r="P86" s="167">
        <v>0</v>
      </c>
      <c r="Q86" s="167">
        <v>0</v>
      </c>
      <c r="R86" s="164">
        <f t="shared" ref="R86:R91" si="54">SUM(N86:Q86)</f>
        <v>0</v>
      </c>
      <c r="S86" s="165" t="str">
        <f t="shared" ref="S86:S91" si="55">IF(R86=I86,"OK","ERROR")</f>
        <v>OK</v>
      </c>
    </row>
    <row r="87" spans="1:19" s="173" customFormat="1" ht="41.4" customHeight="1" x14ac:dyDescent="0.3">
      <c r="A87" s="252"/>
      <c r="B87" s="232" t="s">
        <v>762</v>
      </c>
      <c r="C87" s="400">
        <v>0</v>
      </c>
      <c r="D87" s="400">
        <v>0</v>
      </c>
      <c r="E87" s="234">
        <f t="shared" ref="E87:E91" si="56">C87+D87</f>
        <v>0</v>
      </c>
      <c r="F87" s="235">
        <v>0</v>
      </c>
      <c r="G87" s="235">
        <v>0</v>
      </c>
      <c r="H87" s="234">
        <f t="shared" ref="H87:H91" si="57">F87+G87</f>
        <v>0</v>
      </c>
      <c r="I87" s="234">
        <f t="shared" ref="I87:I91" si="58">E87+H87</f>
        <v>0</v>
      </c>
      <c r="J87" s="417" t="s">
        <v>417</v>
      </c>
      <c r="K87" s="417" t="s">
        <v>826</v>
      </c>
      <c r="L87" s="418"/>
      <c r="M87" s="425" t="str">
        <f t="shared" ref="M87:M91" si="59">B87</f>
        <v>Consultantă pentru sprijinirea inovării</v>
      </c>
      <c r="N87" s="167">
        <v>0</v>
      </c>
      <c r="O87" s="167">
        <v>0</v>
      </c>
      <c r="P87" s="167">
        <v>0</v>
      </c>
      <c r="Q87" s="167">
        <v>0</v>
      </c>
      <c r="R87" s="164">
        <f t="shared" si="54"/>
        <v>0</v>
      </c>
      <c r="S87" s="165" t="str">
        <f t="shared" si="55"/>
        <v>OK</v>
      </c>
    </row>
    <row r="88" spans="1:19" s="172" customFormat="1" ht="48" customHeight="1" x14ac:dyDescent="0.3">
      <c r="A88" s="252"/>
      <c r="B88" s="232" t="s">
        <v>763</v>
      </c>
      <c r="C88" s="400">
        <v>0</v>
      </c>
      <c r="D88" s="400">
        <v>0</v>
      </c>
      <c r="E88" s="234">
        <f t="shared" si="56"/>
        <v>0</v>
      </c>
      <c r="F88" s="235">
        <v>0</v>
      </c>
      <c r="G88" s="235">
        <v>0</v>
      </c>
      <c r="H88" s="234">
        <f t="shared" si="57"/>
        <v>0</v>
      </c>
      <c r="I88" s="234">
        <f t="shared" si="58"/>
        <v>0</v>
      </c>
      <c r="J88" s="417" t="s">
        <v>827</v>
      </c>
      <c r="K88" s="417" t="s">
        <v>828</v>
      </c>
      <c r="L88" s="411"/>
      <c r="M88" s="425" t="str">
        <f t="shared" si="59"/>
        <v>Consultanță în obținerea de finanțări nerambursabile granturi și capital, contacte cu Business Angels, fonduri cu capital de risc;</v>
      </c>
      <c r="N88" s="167">
        <v>0</v>
      </c>
      <c r="O88" s="167">
        <v>0</v>
      </c>
      <c r="P88" s="167">
        <v>0</v>
      </c>
      <c r="Q88" s="167">
        <v>0</v>
      </c>
      <c r="R88" s="164">
        <f t="shared" si="54"/>
        <v>0</v>
      </c>
      <c r="S88" s="165" t="str">
        <f t="shared" si="55"/>
        <v>OK</v>
      </c>
    </row>
    <row r="89" spans="1:19" s="172" customFormat="1" ht="36.6" customHeight="1" x14ac:dyDescent="0.3">
      <c r="A89" s="252"/>
      <c r="B89" s="255" t="s">
        <v>764</v>
      </c>
      <c r="C89" s="400">
        <v>0</v>
      </c>
      <c r="D89" s="400">
        <v>0</v>
      </c>
      <c r="E89" s="234">
        <f t="shared" si="56"/>
        <v>0</v>
      </c>
      <c r="F89" s="235">
        <v>0</v>
      </c>
      <c r="G89" s="235">
        <v>0</v>
      </c>
      <c r="H89" s="234">
        <f t="shared" si="57"/>
        <v>0</v>
      </c>
      <c r="I89" s="234">
        <f t="shared" si="58"/>
        <v>0</v>
      </c>
      <c r="J89" s="417" t="s">
        <v>417</v>
      </c>
      <c r="K89" s="417" t="s">
        <v>832</v>
      </c>
      <c r="L89" s="411"/>
      <c r="M89" s="425" t="str">
        <f t="shared" si="59"/>
        <v>Consultanță recrutarea de personal</v>
      </c>
      <c r="N89" s="167">
        <v>0</v>
      </c>
      <c r="O89" s="167">
        <v>0</v>
      </c>
      <c r="P89" s="167">
        <v>0</v>
      </c>
      <c r="Q89" s="167">
        <v>0</v>
      </c>
      <c r="R89" s="164">
        <f t="shared" si="54"/>
        <v>0</v>
      </c>
      <c r="S89" s="165" t="str">
        <f t="shared" si="55"/>
        <v>OK</v>
      </c>
    </row>
    <row r="90" spans="1:19" s="172" customFormat="1" ht="48" customHeight="1" x14ac:dyDescent="0.3">
      <c r="A90" s="252"/>
      <c r="B90" s="255" t="s">
        <v>765</v>
      </c>
      <c r="C90" s="400">
        <v>0</v>
      </c>
      <c r="D90" s="400">
        <v>0</v>
      </c>
      <c r="E90" s="234">
        <f t="shared" si="56"/>
        <v>0</v>
      </c>
      <c r="F90" s="235">
        <v>0</v>
      </c>
      <c r="G90" s="235">
        <v>0</v>
      </c>
      <c r="H90" s="234">
        <f t="shared" si="57"/>
        <v>0</v>
      </c>
      <c r="I90" s="234">
        <f t="shared" si="58"/>
        <v>0</v>
      </c>
      <c r="J90" s="417" t="s">
        <v>417</v>
      </c>
      <c r="K90" s="417" t="s">
        <v>830</v>
      </c>
      <c r="L90" s="411"/>
      <c r="M90" s="425" t="str">
        <f t="shared" si="59"/>
        <v>Servicii privind internaţionalizarea IMM-urilor, suport în identificarea de parteneri, orientare în pregătirea proiectelor, etc</v>
      </c>
      <c r="N90" s="167">
        <v>0</v>
      </c>
      <c r="O90" s="167">
        <v>0</v>
      </c>
      <c r="P90" s="167">
        <v>0</v>
      </c>
      <c r="Q90" s="167">
        <v>0</v>
      </c>
      <c r="R90" s="164">
        <f t="shared" si="54"/>
        <v>0</v>
      </c>
      <c r="S90" s="165" t="str">
        <f t="shared" si="55"/>
        <v>OK</v>
      </c>
    </row>
    <row r="91" spans="1:19" s="172" customFormat="1" ht="50.4" customHeight="1" x14ac:dyDescent="0.3">
      <c r="A91" s="252"/>
      <c r="B91" s="255" t="s">
        <v>766</v>
      </c>
      <c r="C91" s="400">
        <v>0</v>
      </c>
      <c r="D91" s="400">
        <v>0</v>
      </c>
      <c r="E91" s="234">
        <f t="shared" si="56"/>
        <v>0</v>
      </c>
      <c r="F91" s="235">
        <v>0</v>
      </c>
      <c r="G91" s="235">
        <v>0</v>
      </c>
      <c r="H91" s="234">
        <f t="shared" si="57"/>
        <v>0</v>
      </c>
      <c r="I91" s="234">
        <f t="shared" si="58"/>
        <v>0</v>
      </c>
      <c r="J91" s="417" t="s">
        <v>827</v>
      </c>
      <c r="K91" s="417" t="s">
        <v>831</v>
      </c>
      <c r="L91" s="411"/>
      <c r="M91" s="425" t="str">
        <f t="shared" si="59"/>
        <v>Cheltuieli de instruire</v>
      </c>
      <c r="N91" s="167">
        <v>0</v>
      </c>
      <c r="O91" s="167">
        <v>0</v>
      </c>
      <c r="P91" s="167">
        <v>0</v>
      </c>
      <c r="Q91" s="167">
        <v>0</v>
      </c>
      <c r="R91" s="164">
        <f t="shared" si="54"/>
        <v>0</v>
      </c>
      <c r="S91" s="165" t="str">
        <f t="shared" si="55"/>
        <v>OK</v>
      </c>
    </row>
    <row r="92" spans="1:19" s="161" customFormat="1" ht="24.6" customHeight="1" x14ac:dyDescent="0.3">
      <c r="A92" s="237"/>
      <c r="B92" s="238" t="s">
        <v>767</v>
      </c>
      <c r="C92" s="239">
        <f>SUM( C86:C91)</f>
        <v>0</v>
      </c>
      <c r="D92" s="239">
        <f t="shared" ref="D92:I92" si="60">SUM( D86:D91)</f>
        <v>0</v>
      </c>
      <c r="E92" s="239">
        <f t="shared" si="60"/>
        <v>0</v>
      </c>
      <c r="F92" s="239">
        <f t="shared" si="60"/>
        <v>0</v>
      </c>
      <c r="G92" s="239">
        <f t="shared" si="60"/>
        <v>0</v>
      </c>
      <c r="H92" s="239">
        <f t="shared" si="60"/>
        <v>0</v>
      </c>
      <c r="I92" s="239">
        <f t="shared" si="60"/>
        <v>0</v>
      </c>
      <c r="J92" s="426"/>
      <c r="K92" s="426"/>
      <c r="L92" s="416"/>
      <c r="M92" s="158" t="str">
        <f>B92</f>
        <v>TOTAL CAPITOL 9</v>
      </c>
      <c r="N92" s="159">
        <f>SUM(N82:N89)</f>
        <v>0</v>
      </c>
      <c r="O92" s="175">
        <f>SUM(O82:O89)</f>
        <v>0</v>
      </c>
      <c r="P92" s="175">
        <f>SUM(P82:P89)</f>
        <v>0</v>
      </c>
      <c r="Q92" s="175">
        <f>SUM(Q82:Q89)</f>
        <v>0</v>
      </c>
      <c r="R92" s="175">
        <f>SUM(R82:R89)</f>
        <v>0</v>
      </c>
      <c r="S92" s="160" t="str">
        <f>IF(R92=I92,"OK","ERROR")</f>
        <v>OK</v>
      </c>
    </row>
    <row r="93" spans="1:19" s="161" customFormat="1" ht="21.6" customHeight="1" x14ac:dyDescent="0.3">
      <c r="A93" s="256"/>
      <c r="B93" s="257" t="s">
        <v>851</v>
      </c>
      <c r="C93" s="258">
        <f>C92+C84+C68+C61+C42</f>
        <v>0</v>
      </c>
      <c r="D93" s="258">
        <f t="shared" ref="D93:I93" si="61">D92+D84+D68+D61+D42</f>
        <v>0</v>
      </c>
      <c r="E93" s="258">
        <f t="shared" si="61"/>
        <v>0</v>
      </c>
      <c r="F93" s="258">
        <f t="shared" si="61"/>
        <v>0</v>
      </c>
      <c r="G93" s="258">
        <f t="shared" si="61"/>
        <v>0</v>
      </c>
      <c r="H93" s="258">
        <f t="shared" si="61"/>
        <v>0</v>
      </c>
      <c r="I93" s="258">
        <f t="shared" si="61"/>
        <v>0</v>
      </c>
      <c r="J93" s="427"/>
      <c r="K93" s="427"/>
      <c r="L93" s="416"/>
      <c r="M93" s="223" t="str">
        <f>B93</f>
        <v>TOTAL MINIMIS</v>
      </c>
      <c r="N93" s="221"/>
      <c r="O93" s="224"/>
      <c r="P93" s="224"/>
      <c r="Q93" s="224"/>
      <c r="R93" s="224"/>
      <c r="S93" s="222"/>
    </row>
    <row r="94" spans="1:19" s="161" customFormat="1" ht="31.2" customHeight="1" x14ac:dyDescent="0.3">
      <c r="A94" s="256"/>
      <c r="B94" s="257" t="s">
        <v>886</v>
      </c>
      <c r="C94" s="258">
        <f>C78-C68-C61-C42</f>
        <v>0</v>
      </c>
      <c r="D94" s="258">
        <f t="shared" ref="D94:I94" si="62">D78-D68-D61-D42</f>
        <v>0</v>
      </c>
      <c r="E94" s="258">
        <f t="shared" si="62"/>
        <v>0</v>
      </c>
      <c r="F94" s="258">
        <f t="shared" si="62"/>
        <v>0</v>
      </c>
      <c r="G94" s="258">
        <f t="shared" si="62"/>
        <v>0</v>
      </c>
      <c r="H94" s="258">
        <f t="shared" si="62"/>
        <v>0</v>
      </c>
      <c r="I94" s="258">
        <f t="shared" si="62"/>
        <v>0</v>
      </c>
      <c r="J94" s="427"/>
      <c r="K94" s="427"/>
      <c r="L94" s="416"/>
      <c r="M94" s="223"/>
      <c r="N94" s="221"/>
      <c r="O94" s="224"/>
      <c r="P94" s="224"/>
      <c r="Q94" s="224"/>
      <c r="R94" s="224"/>
      <c r="S94" s="222"/>
    </row>
    <row r="95" spans="1:19" s="177" customFormat="1" ht="33" customHeight="1" x14ac:dyDescent="0.3">
      <c r="A95" s="259"/>
      <c r="B95" s="260" t="s">
        <v>740</v>
      </c>
      <c r="C95" s="261">
        <f>C93+C94</f>
        <v>0</v>
      </c>
      <c r="D95" s="261">
        <f t="shared" ref="D95:I95" si="63">D93+D94</f>
        <v>0</v>
      </c>
      <c r="E95" s="261">
        <f t="shared" si="63"/>
        <v>0</v>
      </c>
      <c r="F95" s="261">
        <f t="shared" si="63"/>
        <v>0</v>
      </c>
      <c r="G95" s="261">
        <f t="shared" si="63"/>
        <v>0</v>
      </c>
      <c r="H95" s="261">
        <f t="shared" si="63"/>
        <v>0</v>
      </c>
      <c r="I95" s="261">
        <f t="shared" si="63"/>
        <v>0</v>
      </c>
      <c r="J95" s="428"/>
      <c r="K95" s="428"/>
      <c r="L95" s="416"/>
      <c r="M95" s="176" t="s">
        <v>740</v>
      </c>
      <c r="N95" s="72">
        <f>N92+N78</f>
        <v>0</v>
      </c>
      <c r="O95" s="72">
        <f>O92+O78</f>
        <v>0</v>
      </c>
      <c r="P95" s="72">
        <f>P92+P78</f>
        <v>0</v>
      </c>
      <c r="Q95" s="72">
        <f>Q92+Q78</f>
        <v>0</v>
      </c>
      <c r="R95" s="72">
        <f>R92+R78</f>
        <v>0</v>
      </c>
      <c r="S95" s="44" t="str">
        <f>IF(R95=I95,"OK","ERROR")</f>
        <v>OK</v>
      </c>
    </row>
    <row r="96" spans="1:19" s="177" customFormat="1" ht="41.4" customHeight="1" x14ac:dyDescent="0.3">
      <c r="A96" s="262"/>
      <c r="B96" s="263" t="s">
        <v>814</v>
      </c>
      <c r="C96" s="264">
        <f>C45+C47+C49+C51+C53+C55+C58</f>
        <v>0</v>
      </c>
      <c r="D96" s="264">
        <f t="shared" ref="D96:I96" si="64">D45+D47+D49+D51+D53+D55+D58</f>
        <v>0</v>
      </c>
      <c r="E96" s="264">
        <f t="shared" si="64"/>
        <v>0</v>
      </c>
      <c r="F96" s="264">
        <f t="shared" si="64"/>
        <v>0</v>
      </c>
      <c r="G96" s="264">
        <f t="shared" si="64"/>
        <v>0</v>
      </c>
      <c r="H96" s="264">
        <f t="shared" si="64"/>
        <v>0</v>
      </c>
      <c r="I96" s="264">
        <f t="shared" si="64"/>
        <v>0</v>
      </c>
      <c r="J96" s="411" t="str">
        <f>IF(E96&gt;(SUM(E44-E45+E46-E47+E48-E49+E50-E51+E52-E53+E54-E55+E67)* '0 Instrucțiuni'!F29),"!!! Atentie prag","")</f>
        <v/>
      </c>
      <c r="K96" s="429"/>
      <c r="L96" s="430"/>
      <c r="M96" s="228"/>
      <c r="N96" s="229"/>
      <c r="O96" s="229"/>
      <c r="P96" s="229"/>
      <c r="Q96" s="229"/>
      <c r="R96" s="229"/>
      <c r="S96" s="44"/>
    </row>
    <row r="97" spans="1:22" s="177" customFormat="1" ht="41.4" customHeight="1" x14ac:dyDescent="0.3">
      <c r="A97" s="225"/>
      <c r="B97" s="226"/>
      <c r="C97" s="227"/>
      <c r="D97" s="227"/>
      <c r="E97" s="227"/>
      <c r="F97" s="227"/>
      <c r="G97" s="227"/>
      <c r="H97" s="227"/>
      <c r="I97" s="227"/>
      <c r="J97" s="431"/>
      <c r="K97" s="432"/>
      <c r="L97" s="430"/>
      <c r="M97" s="197"/>
      <c r="N97" s="198"/>
      <c r="O97" s="198"/>
      <c r="P97" s="198"/>
      <c r="Q97" s="198"/>
      <c r="R97" s="198"/>
      <c r="S97" s="199"/>
    </row>
    <row r="98" spans="1:22" s="177" customFormat="1" ht="41.4" customHeight="1" x14ac:dyDescent="0.3">
      <c r="A98" s="225"/>
      <c r="B98" s="226"/>
      <c r="C98" s="227"/>
      <c r="D98" s="227"/>
      <c r="E98" s="227"/>
      <c r="F98" s="227"/>
      <c r="G98" s="227"/>
      <c r="H98" s="227"/>
      <c r="I98" s="227"/>
      <c r="J98" s="431"/>
      <c r="K98" s="432"/>
      <c r="L98" s="430"/>
      <c r="M98" s="197"/>
      <c r="N98" s="198"/>
      <c r="O98" s="198"/>
      <c r="P98" s="198"/>
      <c r="Q98" s="198"/>
      <c r="R98" s="198"/>
      <c r="S98" s="199"/>
    </row>
    <row r="99" spans="1:22" s="147" customFormat="1" ht="52.8" customHeight="1" x14ac:dyDescent="0.3">
      <c r="A99" s="179" t="s">
        <v>158</v>
      </c>
      <c r="B99" s="148" t="s">
        <v>159</v>
      </c>
      <c r="C99" s="180" t="s">
        <v>160</v>
      </c>
      <c r="D99" s="203"/>
      <c r="E99" s="200" t="s">
        <v>158</v>
      </c>
      <c r="F99" s="200" t="s">
        <v>442</v>
      </c>
      <c r="G99" s="200" t="s">
        <v>160</v>
      </c>
      <c r="H99" s="317"/>
      <c r="I99" s="200" t="s">
        <v>158</v>
      </c>
      <c r="J99" s="200" t="s">
        <v>177</v>
      </c>
      <c r="K99" s="200" t="s">
        <v>160</v>
      </c>
      <c r="L99" s="433"/>
      <c r="M99" s="178" t="str">
        <f t="shared" ref="M99:R99" si="65">M95</f>
        <v>TOTAL BUGET PROIECT</v>
      </c>
      <c r="N99" s="178">
        <f t="shared" si="65"/>
        <v>0</v>
      </c>
      <c r="O99" s="178">
        <f t="shared" si="65"/>
        <v>0</v>
      </c>
      <c r="P99" s="178">
        <f t="shared" si="65"/>
        <v>0</v>
      </c>
      <c r="Q99" s="178">
        <f t="shared" si="65"/>
        <v>0</v>
      </c>
      <c r="R99" s="178">
        <f t="shared" si="65"/>
        <v>0</v>
      </c>
      <c r="S99" s="196"/>
      <c r="T99" s="172"/>
    </row>
    <row r="100" spans="1:22" s="147" customFormat="1" ht="45.6" customHeight="1" x14ac:dyDescent="0.3">
      <c r="A100" s="216" t="str">
        <f>E100</f>
        <v>I</v>
      </c>
      <c r="B100" s="148" t="s">
        <v>162</v>
      </c>
      <c r="C100" s="210">
        <f>G100+K100</f>
        <v>0</v>
      </c>
      <c r="D100" s="204"/>
      <c r="E100" s="217" t="s">
        <v>161</v>
      </c>
      <c r="F100" s="202" t="s">
        <v>176</v>
      </c>
      <c r="G100" s="211">
        <f>I94</f>
        <v>0</v>
      </c>
      <c r="H100" s="318"/>
      <c r="I100" s="217" t="s">
        <v>161</v>
      </c>
      <c r="J100" s="202" t="s">
        <v>178</v>
      </c>
      <c r="K100" s="211">
        <f>I93</f>
        <v>0</v>
      </c>
      <c r="L100" s="433"/>
      <c r="M100" s="181" t="s">
        <v>741</v>
      </c>
      <c r="N100" s="182" t="e">
        <f>N95/$I$95</f>
        <v>#DIV/0!</v>
      </c>
      <c r="O100" s="183" t="e">
        <f>O95/$I$95</f>
        <v>#DIV/0!</v>
      </c>
      <c r="P100" s="183" t="e">
        <f>P95/$I$95</f>
        <v>#DIV/0!</v>
      </c>
      <c r="Q100" s="183" t="e">
        <f>Q95/$I$95</f>
        <v>#DIV/0!</v>
      </c>
      <c r="R100" s="183" t="e">
        <f>SUM(N100:Q100)</f>
        <v>#DIV/0!</v>
      </c>
      <c r="S100" s="44"/>
      <c r="T100" s="172"/>
      <c r="V100" s="313"/>
    </row>
    <row r="101" spans="1:22" s="147" customFormat="1" ht="36" x14ac:dyDescent="0.3">
      <c r="A101" s="216" t="str">
        <f t="shared" ref="A101:A114" si="66">E101</f>
        <v>I.a.</v>
      </c>
      <c r="B101" s="186" t="s">
        <v>164</v>
      </c>
      <c r="C101" s="210">
        <f>G101+K101</f>
        <v>0</v>
      </c>
      <c r="D101" s="205"/>
      <c r="E101" s="217" t="s">
        <v>163</v>
      </c>
      <c r="F101" s="202" t="s">
        <v>164</v>
      </c>
      <c r="G101" s="211">
        <f>H94</f>
        <v>0</v>
      </c>
      <c r="H101" s="318"/>
      <c r="I101" s="217" t="s">
        <v>163</v>
      </c>
      <c r="J101" s="202" t="s">
        <v>164</v>
      </c>
      <c r="K101" s="211">
        <f>H93</f>
        <v>0</v>
      </c>
      <c r="L101" s="433"/>
      <c r="M101" s="181" t="s">
        <v>742</v>
      </c>
      <c r="N101" s="184">
        <f>N95-N103</f>
        <v>0</v>
      </c>
      <c r="O101" s="184">
        <f>O95-O103</f>
        <v>0</v>
      </c>
      <c r="P101" s="184">
        <f>P95-P103</f>
        <v>0</v>
      </c>
      <c r="Q101" s="184">
        <f>Q95-Q103</f>
        <v>0</v>
      </c>
      <c r="R101" s="185">
        <f t="shared" ref="R101:R104" si="67">SUM(N101:Q101)</f>
        <v>0</v>
      </c>
      <c r="S101" s="44"/>
      <c r="T101" s="172"/>
    </row>
    <row r="102" spans="1:22" s="147" customFormat="1" ht="36" customHeight="1" x14ac:dyDescent="0.3">
      <c r="A102" s="216" t="str">
        <f t="shared" si="66"/>
        <v>I.b.</v>
      </c>
      <c r="B102" s="186" t="s">
        <v>311</v>
      </c>
      <c r="C102" s="210">
        <f t="shared" ref="C102:C114" si="68">G102+K102</f>
        <v>0</v>
      </c>
      <c r="D102" s="205"/>
      <c r="E102" s="217" t="s">
        <v>165</v>
      </c>
      <c r="F102" s="202" t="s">
        <v>311</v>
      </c>
      <c r="G102" s="211">
        <f>G103+G104+G105</f>
        <v>0</v>
      </c>
      <c r="H102" s="411" t="str">
        <f>IF(G102=0,"",IF(G102&gt;=E94,"OK","ERROR"))</f>
        <v/>
      </c>
      <c r="I102" s="217" t="s">
        <v>165</v>
      </c>
      <c r="J102" s="202" t="s">
        <v>179</v>
      </c>
      <c r="K102" s="211">
        <f>K103+K104+K105</f>
        <v>0</v>
      </c>
      <c r="L102" s="411" t="str">
        <f>IF(K102=0,"",IF(K102&gt;=SUM(E92+E84+E68+E61+E42),"OK","ERROR"))</f>
        <v/>
      </c>
      <c r="M102" s="181" t="s">
        <v>743</v>
      </c>
      <c r="N102" s="182" t="e">
        <f>N101/$E$95</f>
        <v>#DIV/0!</v>
      </c>
      <c r="O102" s="182" t="e">
        <f>O101/$E$95</f>
        <v>#DIV/0!</v>
      </c>
      <c r="P102" s="182" t="e">
        <f>P101/$E$95</f>
        <v>#DIV/0!</v>
      </c>
      <c r="Q102" s="182" t="e">
        <f>Q101/$E$95</f>
        <v>#DIV/0!</v>
      </c>
      <c r="R102" s="183" t="e">
        <f>SUM(N102:Q102)</f>
        <v>#DIV/0!</v>
      </c>
      <c r="S102" s="44"/>
      <c r="T102" s="189"/>
    </row>
    <row r="103" spans="1:22" s="147" customFormat="1" ht="44.4" customHeight="1" x14ac:dyDescent="0.3">
      <c r="A103" s="216" t="str">
        <f t="shared" si="66"/>
        <v>I.b.1</v>
      </c>
      <c r="B103" s="214" t="s">
        <v>785</v>
      </c>
      <c r="C103" s="210">
        <f t="shared" si="68"/>
        <v>0</v>
      </c>
      <c r="D103" s="204"/>
      <c r="E103" s="217" t="s">
        <v>443</v>
      </c>
      <c r="F103" s="202" t="s">
        <v>785</v>
      </c>
      <c r="G103" s="401">
        <v>0</v>
      </c>
      <c r="H103" s="318"/>
      <c r="I103" s="217" t="s">
        <v>443</v>
      </c>
      <c r="J103" s="202" t="s">
        <v>785</v>
      </c>
      <c r="K103" s="401">
        <f>E93</f>
        <v>0</v>
      </c>
      <c r="L103" s="433"/>
      <c r="M103" s="181" t="s">
        <v>744</v>
      </c>
      <c r="N103" s="187">
        <v>0</v>
      </c>
      <c r="O103" s="188">
        <v>0</v>
      </c>
      <c r="P103" s="188">
        <v>0</v>
      </c>
      <c r="Q103" s="188">
        <v>0</v>
      </c>
      <c r="R103" s="185">
        <f t="shared" si="67"/>
        <v>0</v>
      </c>
      <c r="S103" s="44"/>
      <c r="T103" s="172"/>
    </row>
    <row r="104" spans="1:22" s="147" customFormat="1" ht="29.4" customHeight="1" x14ac:dyDescent="0.3">
      <c r="A104" s="216" t="str">
        <f t="shared" si="66"/>
        <v>I.b.2</v>
      </c>
      <c r="B104" s="214" t="s">
        <v>446</v>
      </c>
      <c r="C104" s="210">
        <f t="shared" si="68"/>
        <v>0</v>
      </c>
      <c r="D104" s="206"/>
      <c r="E104" s="217" t="s">
        <v>444</v>
      </c>
      <c r="F104" s="202" t="s">
        <v>446</v>
      </c>
      <c r="G104" s="401">
        <v>0</v>
      </c>
      <c r="H104" s="314"/>
      <c r="I104" s="217" t="s">
        <v>444</v>
      </c>
      <c r="J104" s="202" t="s">
        <v>446</v>
      </c>
      <c r="K104" s="402">
        <v>0</v>
      </c>
      <c r="L104" s="433"/>
      <c r="M104" s="181" t="s">
        <v>746</v>
      </c>
      <c r="N104" s="187">
        <v>0</v>
      </c>
      <c r="O104" s="188">
        <v>0</v>
      </c>
      <c r="P104" s="188">
        <v>0</v>
      </c>
      <c r="Q104" s="188">
        <v>0</v>
      </c>
      <c r="R104" s="185">
        <f t="shared" si="67"/>
        <v>0</v>
      </c>
      <c r="S104" s="77"/>
      <c r="T104" s="172"/>
    </row>
    <row r="105" spans="1:22" s="147" customFormat="1" ht="39" customHeight="1" x14ac:dyDescent="0.3">
      <c r="A105" s="216" t="str">
        <f t="shared" si="66"/>
        <v>I.b.3</v>
      </c>
      <c r="B105" s="214" t="s">
        <v>447</v>
      </c>
      <c r="C105" s="210">
        <f t="shared" si="68"/>
        <v>0</v>
      </c>
      <c r="D105" s="205"/>
      <c r="E105" s="217" t="s">
        <v>445</v>
      </c>
      <c r="F105" s="202" t="s">
        <v>447</v>
      </c>
      <c r="G105" s="401">
        <v>0</v>
      </c>
      <c r="H105" s="314"/>
      <c r="I105" s="217" t="s">
        <v>445</v>
      </c>
      <c r="J105" s="202" t="s">
        <v>447</v>
      </c>
      <c r="K105" s="402">
        <v>0</v>
      </c>
      <c r="L105" s="433"/>
      <c r="M105" s="190" t="s">
        <v>745</v>
      </c>
      <c r="N105" s="141" t="e">
        <f>N106+N107+N108</f>
        <v>#DIV/0!</v>
      </c>
      <c r="O105" s="141" t="e">
        <f>O106+O107+O108</f>
        <v>#DIV/0!</v>
      </c>
      <c r="P105" s="141" t="e">
        <f>P106+P107+P108</f>
        <v>#DIV/0!</v>
      </c>
      <c r="Q105" s="141" t="e">
        <f>Q106+Q107+Q108</f>
        <v>#DIV/0!</v>
      </c>
      <c r="R105" s="185" t="e">
        <f>SUM(N105:Q105)</f>
        <v>#DIV/0!</v>
      </c>
      <c r="S105" s="77"/>
      <c r="T105" s="592" t="s">
        <v>811</v>
      </c>
      <c r="U105" s="593"/>
      <c r="V105" s="593"/>
    </row>
    <row r="106" spans="1:22" s="147" customFormat="1" ht="41.4" customHeight="1" x14ac:dyDescent="0.3">
      <c r="A106" s="216" t="str">
        <f t="shared" si="66"/>
        <v>II</v>
      </c>
      <c r="B106" s="215" t="s">
        <v>786</v>
      </c>
      <c r="C106" s="210">
        <f t="shared" si="68"/>
        <v>0</v>
      </c>
      <c r="D106" s="204"/>
      <c r="E106" s="217" t="s">
        <v>166</v>
      </c>
      <c r="F106" s="202" t="s">
        <v>786</v>
      </c>
      <c r="G106" s="211">
        <f>G107+G111</f>
        <v>0</v>
      </c>
      <c r="H106" s="314"/>
      <c r="I106" s="217" t="s">
        <v>166</v>
      </c>
      <c r="J106" s="202" t="s">
        <v>787</v>
      </c>
      <c r="K106" s="211">
        <f>K107+K111</f>
        <v>0</v>
      </c>
      <c r="L106" s="433"/>
      <c r="M106" s="190" t="s">
        <v>747</v>
      </c>
      <c r="N106" s="141" t="e">
        <f>N102*$C$107</f>
        <v>#DIV/0!</v>
      </c>
      <c r="O106" s="141" t="e">
        <f>O102*$C$107</f>
        <v>#DIV/0!</v>
      </c>
      <c r="P106" s="141" t="e">
        <f>P102*$C$107</f>
        <v>#DIV/0!</v>
      </c>
      <c r="Q106" s="141" t="e">
        <f>Q102*$C$107</f>
        <v>#DIV/0!</v>
      </c>
      <c r="R106" s="185" t="e">
        <f t="shared" ref="R106:R114" si="69">SUM(N106:Q106)</f>
        <v>#DIV/0!</v>
      </c>
      <c r="S106" s="44"/>
      <c r="T106" s="594"/>
      <c r="U106" s="595"/>
      <c r="V106" s="595"/>
    </row>
    <row r="107" spans="1:22" s="147" customFormat="1" ht="60" customHeight="1" x14ac:dyDescent="0.3">
      <c r="A107" s="216" t="str">
        <f t="shared" si="66"/>
        <v>II.a.</v>
      </c>
      <c r="B107" s="215" t="s">
        <v>788</v>
      </c>
      <c r="C107" s="210">
        <f t="shared" si="68"/>
        <v>0</v>
      </c>
      <c r="D107" s="204"/>
      <c r="E107" s="217" t="s">
        <v>167</v>
      </c>
      <c r="F107" s="202" t="s">
        <v>788</v>
      </c>
      <c r="G107" s="149">
        <f>G108+G109+G110</f>
        <v>0</v>
      </c>
      <c r="H107" s="315"/>
      <c r="I107" s="217" t="s">
        <v>167</v>
      </c>
      <c r="J107" s="202" t="s">
        <v>788</v>
      </c>
      <c r="K107" s="149">
        <f>K108+K109+K110</f>
        <v>0</v>
      </c>
      <c r="L107" s="433"/>
      <c r="M107" s="190" t="s">
        <v>748</v>
      </c>
      <c r="N107" s="141" t="e">
        <f>N102*#REF!</f>
        <v>#DIV/0!</v>
      </c>
      <c r="O107" s="141" t="e">
        <f>O102*#REF!</f>
        <v>#DIV/0!</v>
      </c>
      <c r="P107" s="141" t="e">
        <f>P102*#REF!</f>
        <v>#DIV/0!</v>
      </c>
      <c r="Q107" s="141" t="e">
        <f>Q102*#REF!</f>
        <v>#DIV/0!</v>
      </c>
      <c r="R107" s="185" t="e">
        <f t="shared" si="69"/>
        <v>#DIV/0!</v>
      </c>
      <c r="S107" s="267"/>
      <c r="T107" s="54" t="s">
        <v>454</v>
      </c>
      <c r="U107" s="434" t="s">
        <v>306</v>
      </c>
      <c r="V107" s="434" t="s">
        <v>813</v>
      </c>
    </row>
    <row r="108" spans="1:22" s="147" customFormat="1" ht="73.2" customHeight="1" x14ac:dyDescent="0.25">
      <c r="A108" s="216" t="str">
        <f t="shared" si="66"/>
        <v>II.a.1</v>
      </c>
      <c r="B108" s="215" t="s">
        <v>789</v>
      </c>
      <c r="C108" s="210">
        <f t="shared" si="68"/>
        <v>0</v>
      </c>
      <c r="D108" s="207"/>
      <c r="E108" s="217" t="s">
        <v>450</v>
      </c>
      <c r="F108" s="202" t="s">
        <v>789</v>
      </c>
      <c r="G108" s="212">
        <v>0</v>
      </c>
      <c r="H108" s="435" t="str">
        <f>IF(G108=0,"",IF(G108&gt;=G103*VLOOKUP(V108&amp;U108,Foaie1!$D$39:$E$57,2,FALSE),"OK","ERROR"))</f>
        <v/>
      </c>
      <c r="I108" s="217" t="s">
        <v>450</v>
      </c>
      <c r="J108" s="202" t="s">
        <v>789</v>
      </c>
      <c r="K108" s="212">
        <f>K103*10%</f>
        <v>0</v>
      </c>
      <c r="L108" s="433"/>
      <c r="M108" s="190" t="s">
        <v>169</v>
      </c>
      <c r="N108" s="141">
        <f>N103</f>
        <v>0</v>
      </c>
      <c r="O108" s="141">
        <f>O103</f>
        <v>0</v>
      </c>
      <c r="P108" s="141">
        <f>P103</f>
        <v>0</v>
      </c>
      <c r="Q108" s="141">
        <f>Q103</f>
        <v>0</v>
      </c>
      <c r="R108" s="185">
        <f t="shared" si="69"/>
        <v>0</v>
      </c>
      <c r="S108" s="267"/>
      <c r="T108" s="436" t="s">
        <v>312</v>
      </c>
      <c r="U108" s="45" t="s">
        <v>309</v>
      </c>
      <c r="V108" s="437" t="s">
        <v>806</v>
      </c>
    </row>
    <row r="109" spans="1:22" s="147" customFormat="1" ht="36" x14ac:dyDescent="0.25">
      <c r="A109" s="216" t="str">
        <f t="shared" si="66"/>
        <v>II.a.2</v>
      </c>
      <c r="B109" s="215" t="s">
        <v>448</v>
      </c>
      <c r="C109" s="210">
        <f t="shared" si="68"/>
        <v>0</v>
      </c>
      <c r="D109" s="208"/>
      <c r="E109" s="217" t="s">
        <v>451</v>
      </c>
      <c r="F109" s="202" t="s">
        <v>448</v>
      </c>
      <c r="G109" s="212">
        <v>0</v>
      </c>
      <c r="H109" s="438" t="str">
        <f>IF(G109=0,"",IF(G109&gt;=G104*VLOOKUP(V109&amp;U109,Foaie1!$D$39:$E$57,2,FALSE),"OK","ERROR"))</f>
        <v/>
      </c>
      <c r="I109" s="217" t="s">
        <v>451</v>
      </c>
      <c r="J109" s="202" t="s">
        <v>448</v>
      </c>
      <c r="K109" s="213"/>
      <c r="L109" s="433"/>
      <c r="M109" s="190" t="s">
        <v>749</v>
      </c>
      <c r="N109" s="141" t="str">
        <f>IFERROR($C$111*$N$102,"")</f>
        <v/>
      </c>
      <c r="O109" s="141" t="str">
        <f>IFERROR($C$111*$O$102,"")</f>
        <v/>
      </c>
      <c r="P109" s="141" t="str">
        <f>IFERROR($C$111*$P$102,"")</f>
        <v/>
      </c>
      <c r="Q109" s="141" t="str">
        <f>IFERROR($C$111*$Q$102,"")</f>
        <v/>
      </c>
      <c r="R109" s="185">
        <f>SUM(N109:Q109)</f>
        <v>0</v>
      </c>
      <c r="S109" s="268">
        <f>R109-C111</f>
        <v>0</v>
      </c>
      <c r="T109" s="436" t="s">
        <v>313</v>
      </c>
      <c r="U109" s="45" t="s">
        <v>180</v>
      </c>
      <c r="V109" s="437" t="s">
        <v>808</v>
      </c>
    </row>
    <row r="110" spans="1:22" s="147" customFormat="1" ht="37.799999999999997" customHeight="1" x14ac:dyDescent="0.25">
      <c r="A110" s="216" t="str">
        <f t="shared" si="66"/>
        <v>II.a.3</v>
      </c>
      <c r="B110" s="215" t="s">
        <v>449</v>
      </c>
      <c r="C110" s="210">
        <f t="shared" si="68"/>
        <v>0</v>
      </c>
      <c r="D110" s="208"/>
      <c r="E110" s="217" t="s">
        <v>452</v>
      </c>
      <c r="F110" s="202" t="s">
        <v>449</v>
      </c>
      <c r="G110" s="212">
        <v>0</v>
      </c>
      <c r="H110" s="438" t="str">
        <f>IF(G110=0,"",IF(G110&gt;=G105*VLOOKUP(V110&amp;U110,Foaie1!$D$39:$E$57,2,FALSE),"OK","ERROR"))</f>
        <v/>
      </c>
      <c r="I110" s="217" t="s">
        <v>452</v>
      </c>
      <c r="J110" s="202" t="s">
        <v>449</v>
      </c>
      <c r="K110" s="213"/>
      <c r="L110" s="433"/>
      <c r="M110" s="190" t="s">
        <v>750</v>
      </c>
      <c r="N110" s="192" t="e">
        <f>ROUND(N105,2)</f>
        <v>#DIV/0!</v>
      </c>
      <c r="O110" s="192" t="e">
        <f>ROUND(O105,2)</f>
        <v>#DIV/0!</v>
      </c>
      <c r="P110" s="192" t="e">
        <f>ROUND(P105,2)</f>
        <v>#DIV/0!</v>
      </c>
      <c r="Q110" s="192" t="e">
        <f>ROUND(Q105,2)</f>
        <v>#DIV/0!</v>
      </c>
      <c r="R110" s="185" t="e">
        <f t="shared" si="69"/>
        <v>#DIV/0!</v>
      </c>
      <c r="S110" s="267"/>
      <c r="T110" s="436" t="s">
        <v>453</v>
      </c>
      <c r="U110" s="45" t="s">
        <v>181</v>
      </c>
      <c r="V110" s="437" t="s">
        <v>809</v>
      </c>
    </row>
    <row r="111" spans="1:22" s="147" customFormat="1" ht="61.2" customHeight="1" x14ac:dyDescent="0.3">
      <c r="A111" s="216" t="str">
        <f t="shared" si="66"/>
        <v>II.b.</v>
      </c>
      <c r="B111" s="215" t="s">
        <v>790</v>
      </c>
      <c r="C111" s="210">
        <f t="shared" si="68"/>
        <v>0</v>
      </c>
      <c r="D111" s="209"/>
      <c r="E111" s="217" t="s">
        <v>168</v>
      </c>
      <c r="F111" s="202" t="s">
        <v>790</v>
      </c>
      <c r="G111" s="201">
        <f>G112+G113+G114</f>
        <v>0</v>
      </c>
      <c r="H111" s="439" t="str">
        <f>IF(G111=0,"",IF(G111&gt;=H94,"OK","ERROR"))</f>
        <v/>
      </c>
      <c r="I111" s="217" t="s">
        <v>168</v>
      </c>
      <c r="J111" s="202" t="s">
        <v>790</v>
      </c>
      <c r="K111" s="201">
        <f>K112+K113+K114</f>
        <v>0</v>
      </c>
      <c r="L111" s="416" t="str">
        <f>IF(K111=0,"",IF(K111&gt;=H93,"OK","ERROR"))</f>
        <v/>
      </c>
      <c r="M111" s="190" t="s">
        <v>751</v>
      </c>
      <c r="N111" s="193">
        <v>0</v>
      </c>
      <c r="O111" s="188">
        <v>0</v>
      </c>
      <c r="P111" s="188">
        <v>0</v>
      </c>
      <c r="Q111" s="188">
        <v>0</v>
      </c>
      <c r="R111" s="185">
        <f t="shared" si="69"/>
        <v>0</v>
      </c>
      <c r="S111" s="44"/>
      <c r="T111" s="172"/>
    </row>
    <row r="112" spans="1:22" s="147" customFormat="1" ht="74.400000000000006" customHeight="1" x14ac:dyDescent="0.3">
      <c r="A112" s="216" t="str">
        <f t="shared" si="66"/>
        <v>II.b.1</v>
      </c>
      <c r="B112" s="215" t="s">
        <v>791</v>
      </c>
      <c r="C112" s="210">
        <f t="shared" si="68"/>
        <v>0</v>
      </c>
      <c r="D112" s="208"/>
      <c r="E112" s="217" t="s">
        <v>779</v>
      </c>
      <c r="F112" s="202" t="s">
        <v>791</v>
      </c>
      <c r="G112" s="212">
        <f>H94</f>
        <v>0</v>
      </c>
      <c r="H112" s="440"/>
      <c r="I112" s="217" t="s">
        <v>779</v>
      </c>
      <c r="J112" s="202" t="s">
        <v>791</v>
      </c>
      <c r="K112" s="212">
        <f>H93</f>
        <v>0</v>
      </c>
      <c r="L112" s="441"/>
      <c r="M112" s="190" t="s">
        <v>752</v>
      </c>
      <c r="N112" s="194" t="e">
        <f>ROUND(N107,2)</f>
        <v>#DIV/0!</v>
      </c>
      <c r="O112" s="194" t="e">
        <f>ROUND(O107,2)</f>
        <v>#DIV/0!</v>
      </c>
      <c r="P112" s="194" t="e">
        <f>ROUND(P107,2)</f>
        <v>#DIV/0!</v>
      </c>
      <c r="Q112" s="194" t="e">
        <f>ROUND(Q107,2)</f>
        <v>#DIV/0!</v>
      </c>
      <c r="R112" s="185" t="e">
        <f t="shared" si="69"/>
        <v>#DIV/0!</v>
      </c>
      <c r="S112" s="267"/>
      <c r="T112" s="442"/>
    </row>
    <row r="113" spans="1:24" s="147" customFormat="1" ht="35.4" customHeight="1" x14ac:dyDescent="0.3">
      <c r="A113" s="216" t="str">
        <f t="shared" si="66"/>
        <v>II.b.2</v>
      </c>
      <c r="B113" s="215" t="s">
        <v>782</v>
      </c>
      <c r="C113" s="210">
        <f t="shared" si="68"/>
        <v>0</v>
      </c>
      <c r="D113" s="443"/>
      <c r="E113" s="217" t="s">
        <v>780</v>
      </c>
      <c r="F113" s="202" t="s">
        <v>782</v>
      </c>
      <c r="G113" s="213"/>
      <c r="H113" s="316"/>
      <c r="I113" s="217" t="s">
        <v>780</v>
      </c>
      <c r="J113" s="202" t="s">
        <v>782</v>
      </c>
      <c r="K113" s="213"/>
      <c r="L113" s="444"/>
      <c r="M113" s="190" t="s">
        <v>753</v>
      </c>
      <c r="N113" s="193">
        <v>0</v>
      </c>
      <c r="O113" s="195">
        <v>0</v>
      </c>
      <c r="P113" s="195">
        <v>0</v>
      </c>
      <c r="Q113" s="195">
        <v>0</v>
      </c>
      <c r="R113" s="185">
        <f>SUM(N113:Q113)</f>
        <v>0</v>
      </c>
      <c r="T113" s="199"/>
    </row>
    <row r="114" spans="1:24" ht="48.6" thickBot="1" x14ac:dyDescent="0.3">
      <c r="A114" s="216" t="str">
        <f t="shared" si="66"/>
        <v>II.b.3</v>
      </c>
      <c r="B114" s="215" t="s">
        <v>783</v>
      </c>
      <c r="C114" s="210">
        <f t="shared" si="68"/>
        <v>0</v>
      </c>
      <c r="D114" s="445"/>
      <c r="E114" s="217" t="s">
        <v>781</v>
      </c>
      <c r="F114" s="202" t="s">
        <v>783</v>
      </c>
      <c r="G114" s="213"/>
      <c r="H114" s="446"/>
      <c r="I114" s="385" t="s">
        <v>781</v>
      </c>
      <c r="J114" s="386" t="s">
        <v>783</v>
      </c>
      <c r="K114" s="387"/>
      <c r="L114" s="334"/>
      <c r="M114" s="404"/>
      <c r="N114" s="191" t="e">
        <f>IF(N110=(N111+N112+N113),"OK","ERROR")</f>
        <v>#DIV/0!</v>
      </c>
      <c r="O114" s="191" t="e">
        <f>IF(O110=(O111+O112+O113),"OK","ERROR")</f>
        <v>#DIV/0!</v>
      </c>
      <c r="P114" s="191" t="e">
        <f>IF(P110=(P111+P112+P113),"OK","ERROR")</f>
        <v>#DIV/0!</v>
      </c>
      <c r="Q114" s="191" t="e">
        <f>IF(Q110=(Q111+Q112+Q113),"OK","ERROR")</f>
        <v>#DIV/0!</v>
      </c>
      <c r="R114" s="185" t="e">
        <f t="shared" si="69"/>
        <v>#DIV/0!</v>
      </c>
      <c r="S114" s="267"/>
      <c r="W114" s="199"/>
    </row>
    <row r="115" spans="1:24" s="445" customFormat="1" ht="34.200000000000003" customHeight="1" thickBot="1" x14ac:dyDescent="0.3">
      <c r="A115" s="388" t="s">
        <v>799</v>
      </c>
      <c r="B115" s="389" t="s">
        <v>812</v>
      </c>
      <c r="C115" s="390">
        <f>G115+K115</f>
        <v>0</v>
      </c>
      <c r="D115" s="447" t="str">
        <f>IF(C115=0,"",IF(AND(C115/eur&lt;=2000000,C115/eur&gt;=100000),"OK","ERROR"))</f>
        <v/>
      </c>
      <c r="E115" s="217" t="s">
        <v>170</v>
      </c>
      <c r="F115" s="202" t="s">
        <v>441</v>
      </c>
      <c r="G115" s="201">
        <f>G102-G107</f>
        <v>0</v>
      </c>
      <c r="H115" s="446"/>
      <c r="I115" s="217" t="s">
        <v>170</v>
      </c>
      <c r="J115" s="202" t="s">
        <v>852</v>
      </c>
      <c r="K115" s="201">
        <f>K102-K107</f>
        <v>0</v>
      </c>
      <c r="L115" s="448" t="str">
        <f>IF(K115=0,"",IF(K115&gt;=K116+K117+K118,"OK","ERROR"))</f>
        <v/>
      </c>
      <c r="T115" s="449"/>
      <c r="U115" s="449"/>
      <c r="V115" s="449"/>
      <c r="W115" s="449"/>
      <c r="X115" s="450"/>
    </row>
    <row r="116" spans="1:24" ht="48.6" thickBot="1" x14ac:dyDescent="0.3">
      <c r="A116" s="391" t="s">
        <v>800</v>
      </c>
      <c r="B116" s="392" t="s">
        <v>872</v>
      </c>
      <c r="C116" s="393">
        <f>K115</f>
        <v>0</v>
      </c>
      <c r="D116" s="447" t="str">
        <f>IF(C116=0,"",IF(C116/eur&lt;=300000,"OK","ERROR"))</f>
        <v/>
      </c>
      <c r="H116" s="334"/>
      <c r="I116" s="217" t="s">
        <v>853</v>
      </c>
      <c r="J116" s="202" t="s">
        <v>856</v>
      </c>
      <c r="K116" s="230">
        <f>K103-K108</f>
        <v>0</v>
      </c>
      <c r="L116" s="448" t="str">
        <f>IF(K116=0,"",IF(K116/eur&lt;=300000,"OK","ERROR"))</f>
        <v/>
      </c>
    </row>
    <row r="117" spans="1:24" ht="48" x14ac:dyDescent="0.25">
      <c r="H117" s="334"/>
      <c r="I117" s="217" t="s">
        <v>854</v>
      </c>
      <c r="J117" s="202" t="s">
        <v>857</v>
      </c>
      <c r="K117" s="230">
        <f t="shared" ref="K117:K118" si="70">K104-K109</f>
        <v>0</v>
      </c>
      <c r="L117" s="448" t="str">
        <f>IF(K117=0,"",IF(K117/eur&lt;=300000,"OK","ERROR"))</f>
        <v/>
      </c>
    </row>
    <row r="118" spans="1:24" ht="48" x14ac:dyDescent="0.25">
      <c r="H118" s="334"/>
      <c r="I118" s="217" t="s">
        <v>855</v>
      </c>
      <c r="J118" s="202" t="s">
        <v>858</v>
      </c>
      <c r="K118" s="230">
        <f t="shared" si="70"/>
        <v>0</v>
      </c>
      <c r="L118" s="448" t="str">
        <f>IF(K118=0,"",IF(K118/eur&lt;=300000,"OK","ERROR"))</f>
        <v/>
      </c>
    </row>
    <row r="122" spans="1:24" x14ac:dyDescent="0.25">
      <c r="K122" s="29" t="str">
        <f>IF(M130=0,"",IF(M130/eur&lt;=200000,"Se verifica","Nu se verifica"))</f>
        <v/>
      </c>
      <c r="L122" s="451"/>
    </row>
    <row r="126" spans="1:24" x14ac:dyDescent="0.25">
      <c r="H126" s="451"/>
    </row>
  </sheetData>
  <sheetProtection algorithmName="SHA-512" hashValue="e27qywwVMJJFi3sRKnhFVtX9D/kh2w2yJFijsCyKsaY6TypTK8zHa5G9JGEGUXLdP9i7MoKae6fd4sVk0vM66Q==" saltValue="CPeOUlKr0C0qigXqElSo4Q==" spinCount="100000" sheet="1" formatCells="0" formatColumns="0" formatRows="0" insertColumns="0" insertRows="0"/>
  <mergeCells count="28">
    <mergeCell ref="T105:V106"/>
    <mergeCell ref="A5:K5"/>
    <mergeCell ref="A80:K80"/>
    <mergeCell ref="A1:K1"/>
    <mergeCell ref="N1:S2"/>
    <mergeCell ref="A3:A4"/>
    <mergeCell ref="B3:B4"/>
    <mergeCell ref="C3:D3"/>
    <mergeCell ref="E3:E4"/>
    <mergeCell ref="F3:G3"/>
    <mergeCell ref="H3:H4"/>
    <mergeCell ref="I3:I4"/>
    <mergeCell ref="B6:I6"/>
    <mergeCell ref="M6:S6"/>
    <mergeCell ref="B12:I12"/>
    <mergeCell ref="B85:I85"/>
    <mergeCell ref="M85:S85"/>
    <mergeCell ref="M12:R12"/>
    <mergeCell ref="B15:K15"/>
    <mergeCell ref="M15:S15"/>
    <mergeCell ref="B81:I81"/>
    <mergeCell ref="M81:S81"/>
    <mergeCell ref="B43:I43"/>
    <mergeCell ref="M43:S43"/>
    <mergeCell ref="B57:I57"/>
    <mergeCell ref="B70:I70"/>
    <mergeCell ref="B74:I74"/>
    <mergeCell ref="M74:S74"/>
  </mergeCells>
  <phoneticPr fontId="3" type="noConversion"/>
  <conditionalFormatting sqref="D115:D116">
    <cfRule type="cellIs" dxfId="30" priority="14" operator="equal">
      <formula>"OK"</formula>
    </cfRule>
    <cfRule type="cellIs" dxfId="29" priority="15" operator="equal">
      <formula>"ERROR"</formula>
    </cfRule>
  </conditionalFormatting>
  <conditionalFormatting sqref="H112">
    <cfRule type="cellIs" dxfId="28" priority="22" operator="equal">
      <formula>"OK"</formula>
    </cfRule>
    <cfRule type="cellIs" dxfId="27" priority="23" operator="equal">
      <formula>"ERROR"</formula>
    </cfRule>
  </conditionalFormatting>
  <conditionalFormatting sqref="J96">
    <cfRule type="containsText" dxfId="26" priority="1" operator="containsText" text="!!! Atentie prag">
      <formula>NOT(ISERROR(SEARCH("!!! Atentie prag",J96)))</formula>
    </cfRule>
    <cfRule type="containsText" dxfId="25" priority="2" operator="containsText" text="!!!Atentie prag">
      <formula>NOT(ISERROR(SEARCH("!!!Atentie prag",J96)))</formula>
    </cfRule>
  </conditionalFormatting>
  <conditionalFormatting sqref="L8:L9">
    <cfRule type="containsText" dxfId="24" priority="9" operator="containsText" text="!!! Atentie prag">
      <formula>NOT(ISERROR(SEARCH("!!! Atentie prag",L8)))</formula>
    </cfRule>
    <cfRule type="containsText" dxfId="23" priority="10" operator="containsText" text="!!!Atentie prag">
      <formula>NOT(ISERROR(SEARCH("!!!Atentie prag",L8)))</formula>
    </cfRule>
  </conditionalFormatting>
  <conditionalFormatting sqref="L13">
    <cfRule type="containsText" dxfId="22" priority="7" operator="containsText" text="!!! Atentie prag">
      <formula>NOT(ISERROR(SEARCH("!!! Atentie prag",L13)))</formula>
    </cfRule>
    <cfRule type="containsText" dxfId="21" priority="8" operator="containsText" text="!!!Atentie prag">
      <formula>NOT(ISERROR(SEARCH("!!!Atentie prag",L13)))</formula>
    </cfRule>
  </conditionalFormatting>
  <conditionalFormatting sqref="L67">
    <cfRule type="containsText" dxfId="20" priority="5" operator="containsText" text="!!! Atentie prag">
      <formula>NOT(ISERROR(SEARCH("!!! Atentie prag",L67)))</formula>
    </cfRule>
    <cfRule type="containsText" dxfId="19" priority="6" operator="containsText" text="!!!Atentie prag">
      <formula>NOT(ISERROR(SEARCH("!!!Atentie prag",L67)))</formula>
    </cfRule>
  </conditionalFormatting>
  <conditionalFormatting sqref="L75:L76">
    <cfRule type="containsText" dxfId="18" priority="3" operator="containsText" text="!!! Atentie prag">
      <formula>NOT(ISERROR(SEARCH("!!! Atentie prag",L75)))</formula>
    </cfRule>
    <cfRule type="containsText" dxfId="17" priority="4" operator="containsText" text="!!!Atentie prag">
      <formula>NOT(ISERROR(SEARCH("!!!Atentie prag",L75)))</formula>
    </cfRule>
  </conditionalFormatting>
  <conditionalFormatting sqref="L115:L118">
    <cfRule type="cellIs" dxfId="16" priority="16" operator="equal">
      <formula>"OK"</formula>
    </cfRule>
    <cfRule type="cellIs" dxfId="15" priority="17" operator="equal">
      <formula>"ERROR"</formula>
    </cfRule>
  </conditionalFormatting>
  <conditionalFormatting sqref="N114:Q114 S114">
    <cfRule type="cellIs" dxfId="14" priority="29" operator="equal">
      <formula>"error"</formula>
    </cfRule>
  </conditionalFormatting>
  <conditionalFormatting sqref="R82:R83 R86:R91 S86:S112">
    <cfRule type="cellIs" dxfId="13" priority="28" operator="equal">
      <formula>"error"</formula>
    </cfRule>
  </conditionalFormatting>
  <conditionalFormatting sqref="R7:S10">
    <cfRule type="cellIs" dxfId="12" priority="30" operator="equal">
      <formula>"error"</formula>
    </cfRule>
  </conditionalFormatting>
  <conditionalFormatting sqref="R33:S35 R44:S55 X115">
    <cfRule type="cellIs" dxfId="11" priority="73" operator="equal">
      <formula>"error"</formula>
    </cfRule>
  </conditionalFormatting>
  <conditionalFormatting sqref="S11 R13:S13 S14 S16 R17:S30 S31:S32 S36:S37 R38:S41 S42 S56 R57:S57 S58 R59:S60 S61 R62:S68 S69 R70:S72 S73 R75:S76 S77:S79 S82:S84">
    <cfRule type="cellIs" dxfId="10" priority="31" operator="equal">
      <formula>"error"</formula>
    </cfRule>
  </conditionalFormatting>
  <conditionalFormatting sqref="T113">
    <cfRule type="cellIs" dxfId="9" priority="20" operator="equal">
      <formula>"OK"</formula>
    </cfRule>
    <cfRule type="cellIs" dxfId="8" priority="21" operator="equal">
      <formula>"ERROR"</formula>
    </cfRule>
  </conditionalFormatting>
  <conditionalFormatting sqref="W114">
    <cfRule type="cellIs" dxfId="7" priority="18" operator="equal">
      <formula>"OK"</formula>
    </cfRule>
    <cfRule type="cellIs" dxfId="6" priority="19"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6"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7B3F06A1-20E7-4139-8139-076D3C021521}">
          <x14:formula1>
            <xm:f>Foaie1!$D$32:$D$37</xm:f>
          </x14:formula1>
          <xm:sqref>V108:V110</xm:sqref>
        </x14:dataValidation>
        <x14:dataValidation type="list" allowBlank="1" showInputMessage="1" showErrorMessage="1" xr:uid="{9EAE036E-5404-4670-B2D1-EDCE8962DA95}">
          <x14:formula1>
            <xm:f>Foaie1!$D$3:$D$5</xm:f>
          </x14:formula1>
          <xm:sqref>U108:U110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O56"/>
  <sheetViews>
    <sheetView topLeftCell="A34" workbookViewId="0">
      <selection activeCell="A34" sqref="A1:XFD1048576"/>
    </sheetView>
  </sheetViews>
  <sheetFormatPr defaultRowHeight="14.4" x14ac:dyDescent="0.3"/>
  <cols>
    <col min="1" max="3" width="8.88671875" style="269"/>
    <col min="4" max="4" width="19.5546875" style="269" customWidth="1"/>
    <col min="5" max="5" width="12.44140625" style="269" customWidth="1"/>
    <col min="6" max="6" width="13.77734375" style="269" customWidth="1"/>
    <col min="7" max="7" width="13.44140625" style="269" customWidth="1"/>
    <col min="8" max="16384" width="8.88671875" style="269"/>
  </cols>
  <sheetData>
    <row r="3" spans="4:15" x14ac:dyDescent="0.3">
      <c r="D3" s="271" t="s">
        <v>309</v>
      </c>
      <c r="E3" s="273">
        <v>0.4</v>
      </c>
      <c r="I3" s="274"/>
      <c r="K3" s="269" t="s">
        <v>304</v>
      </c>
    </row>
    <row r="4" spans="4:15" x14ac:dyDescent="0.3">
      <c r="D4" s="271" t="s">
        <v>180</v>
      </c>
      <c r="E4" s="273">
        <v>0.3</v>
      </c>
      <c r="I4" s="274"/>
      <c r="K4" s="269" t="s">
        <v>305</v>
      </c>
    </row>
    <row r="5" spans="4:15" x14ac:dyDescent="0.3">
      <c r="D5" s="271" t="s">
        <v>181</v>
      </c>
      <c r="E5" s="273">
        <v>0.25</v>
      </c>
      <c r="I5" s="275"/>
    </row>
    <row r="6" spans="4:15" x14ac:dyDescent="0.3">
      <c r="D6" s="271"/>
      <c r="E6" s="273"/>
      <c r="I6" s="275"/>
      <c r="K6" s="269" t="s">
        <v>415</v>
      </c>
    </row>
    <row r="7" spans="4:15" x14ac:dyDescent="0.3">
      <c r="D7" s="271"/>
      <c r="E7" s="273"/>
      <c r="I7" s="275"/>
      <c r="K7" s="269" t="s">
        <v>419</v>
      </c>
    </row>
    <row r="8" spans="4:15" x14ac:dyDescent="0.3">
      <c r="D8" s="271"/>
      <c r="E8" s="273"/>
      <c r="I8" s="275"/>
      <c r="K8" s="269" t="s">
        <v>416</v>
      </c>
    </row>
    <row r="9" spans="4:15" x14ac:dyDescent="0.3">
      <c r="D9" s="271"/>
      <c r="E9" s="273"/>
      <c r="F9" s="273"/>
      <c r="G9" s="273"/>
      <c r="I9" s="275"/>
      <c r="K9" s="269" t="s">
        <v>417</v>
      </c>
    </row>
    <row r="10" spans="4:15" x14ac:dyDescent="0.3">
      <c r="D10" s="271"/>
      <c r="E10" s="273"/>
      <c r="F10" s="273"/>
      <c r="G10" s="273"/>
      <c r="I10" s="275"/>
      <c r="K10" s="269" t="s">
        <v>420</v>
      </c>
    </row>
    <row r="11" spans="4:15" x14ac:dyDescent="0.3">
      <c r="I11" s="275"/>
      <c r="K11" s="269" t="s">
        <v>418</v>
      </c>
    </row>
    <row r="12" spans="4:15" x14ac:dyDescent="0.3">
      <c r="E12" s="276"/>
      <c r="I12" s="275"/>
    </row>
    <row r="13" spans="4:15" x14ac:dyDescent="0.3">
      <c r="E13" s="276"/>
      <c r="I13" s="277"/>
    </row>
    <row r="14" spans="4:15" x14ac:dyDescent="0.3">
      <c r="E14" s="276"/>
      <c r="I14" s="277"/>
    </row>
    <row r="15" spans="4:15" x14ac:dyDescent="0.3">
      <c r="E15" s="276"/>
      <c r="I15" s="277"/>
    </row>
    <row r="16" spans="4:15" ht="15" thickBot="1" x14ac:dyDescent="0.35">
      <c r="E16" s="278" t="s">
        <v>770</v>
      </c>
      <c r="F16" s="270"/>
      <c r="G16" s="278" t="s">
        <v>771</v>
      </c>
      <c r="H16" s="270"/>
      <c r="I16" s="278" t="s">
        <v>772</v>
      </c>
      <c r="K16" s="278" t="s">
        <v>773</v>
      </c>
      <c r="M16" s="278" t="s">
        <v>774</v>
      </c>
      <c r="O16" s="278" t="s">
        <v>775</v>
      </c>
    </row>
    <row r="17" spans="4:15" ht="15.6" x14ac:dyDescent="0.3">
      <c r="D17" s="271" t="s">
        <v>309</v>
      </c>
      <c r="E17" s="272">
        <f>100%-E26</f>
        <v>0.5</v>
      </c>
      <c r="F17" s="271" t="s">
        <v>309</v>
      </c>
      <c r="G17" s="272">
        <f>100%-F26</f>
        <v>0.6</v>
      </c>
      <c r="H17" s="271" t="s">
        <v>309</v>
      </c>
      <c r="I17" s="272">
        <f>100%-G26</f>
        <v>0.6</v>
      </c>
      <c r="J17" s="271" t="s">
        <v>309</v>
      </c>
      <c r="K17" s="272">
        <f>100%-H26</f>
        <v>0.6</v>
      </c>
      <c r="L17" s="271" t="s">
        <v>309</v>
      </c>
      <c r="M17" s="272">
        <f>100%-I26</f>
        <v>0.5</v>
      </c>
      <c r="N17" s="271" t="s">
        <v>309</v>
      </c>
      <c r="O17" s="272">
        <f>100%-J26</f>
        <v>0.6</v>
      </c>
    </row>
    <row r="18" spans="4:15" ht="15.6" x14ac:dyDescent="0.3">
      <c r="D18" s="271" t="s">
        <v>180</v>
      </c>
      <c r="E18" s="272">
        <f t="shared" ref="E18" si="0">100%-E27</f>
        <v>0.4</v>
      </c>
      <c r="F18" s="271" t="s">
        <v>180</v>
      </c>
      <c r="G18" s="272">
        <f t="shared" ref="G18:G19" si="1">100%-F27</f>
        <v>0.5</v>
      </c>
      <c r="H18" s="271" t="s">
        <v>180</v>
      </c>
      <c r="I18" s="272">
        <f t="shared" ref="I18:I19" si="2">100%-G27</f>
        <v>0.5</v>
      </c>
      <c r="J18" s="271" t="s">
        <v>180</v>
      </c>
      <c r="K18" s="272">
        <f t="shared" ref="K18:K19" si="3">100%-H27</f>
        <v>0.5</v>
      </c>
      <c r="L18" s="271" t="s">
        <v>180</v>
      </c>
      <c r="M18" s="272">
        <f t="shared" ref="M18:M19" si="4">100%-I27</f>
        <v>0.4</v>
      </c>
      <c r="N18" s="271" t="s">
        <v>180</v>
      </c>
      <c r="O18" s="272">
        <f t="shared" ref="O18:O19" si="5">100%-J27</f>
        <v>0.5</v>
      </c>
    </row>
    <row r="19" spans="4:15" ht="15.6" x14ac:dyDescent="0.3">
      <c r="D19" s="271" t="s">
        <v>181</v>
      </c>
      <c r="E19" s="272">
        <f>100%-E28</f>
        <v>0.30000000000000004</v>
      </c>
      <c r="F19" s="271" t="s">
        <v>181</v>
      </c>
      <c r="G19" s="272">
        <f t="shared" si="1"/>
        <v>0.4</v>
      </c>
      <c r="H19" s="271" t="s">
        <v>181</v>
      </c>
      <c r="I19" s="272">
        <f t="shared" si="2"/>
        <v>0.4</v>
      </c>
      <c r="J19" s="271" t="s">
        <v>181</v>
      </c>
      <c r="K19" s="272">
        <f t="shared" si="3"/>
        <v>0.4</v>
      </c>
      <c r="L19" s="271" t="s">
        <v>181</v>
      </c>
      <c r="M19" s="272">
        <f t="shared" si="4"/>
        <v>0.30000000000000004</v>
      </c>
      <c r="N19" s="271" t="s">
        <v>181</v>
      </c>
      <c r="O19" s="272">
        <f t="shared" si="5"/>
        <v>0.4</v>
      </c>
    </row>
    <row r="20" spans="4:15" x14ac:dyDescent="0.3">
      <c r="E20" s="276"/>
      <c r="I20" s="277"/>
    </row>
    <row r="21" spans="4:15" x14ac:dyDescent="0.3">
      <c r="E21" s="276"/>
    </row>
    <row r="22" spans="4:15" x14ac:dyDescent="0.3">
      <c r="E22" s="276"/>
    </row>
    <row r="23" spans="4:15" ht="15" thickBot="1" x14ac:dyDescent="0.35">
      <c r="E23" s="276"/>
    </row>
    <row r="24" spans="4:15" ht="28.8" customHeight="1" thickBot="1" x14ac:dyDescent="0.35">
      <c r="D24" s="279"/>
      <c r="E24" s="608" t="s">
        <v>768</v>
      </c>
      <c r="F24" s="609"/>
      <c r="G24" s="609"/>
      <c r="H24" s="609"/>
      <c r="I24" s="609"/>
      <c r="J24" s="610"/>
    </row>
    <row r="25" spans="4:15" ht="15" thickBot="1" x14ac:dyDescent="0.35">
      <c r="D25" s="280" t="s">
        <v>769</v>
      </c>
      <c r="E25" s="278" t="s">
        <v>770</v>
      </c>
      <c r="F25" s="278" t="s">
        <v>771</v>
      </c>
      <c r="G25" s="278" t="s">
        <v>772</v>
      </c>
      <c r="H25" s="278" t="s">
        <v>773</v>
      </c>
      <c r="I25" s="278" t="s">
        <v>774</v>
      </c>
      <c r="J25" s="278" t="s">
        <v>775</v>
      </c>
    </row>
    <row r="26" spans="4:15" ht="15" thickBot="1" x14ac:dyDescent="0.35">
      <c r="D26" s="280" t="s">
        <v>778</v>
      </c>
      <c r="E26" s="281">
        <v>0.5</v>
      </c>
      <c r="F26" s="281">
        <v>0.4</v>
      </c>
      <c r="G26" s="281">
        <v>0.4</v>
      </c>
      <c r="H26" s="281">
        <v>0.4</v>
      </c>
      <c r="I26" s="281">
        <v>0.5</v>
      </c>
      <c r="J26" s="281">
        <v>0.4</v>
      </c>
    </row>
    <row r="27" spans="4:15" ht="15" thickBot="1" x14ac:dyDescent="0.35">
      <c r="D27" s="280" t="s">
        <v>777</v>
      </c>
      <c r="E27" s="281">
        <v>0.6</v>
      </c>
      <c r="F27" s="281">
        <v>0.5</v>
      </c>
      <c r="G27" s="281">
        <v>0.5</v>
      </c>
      <c r="H27" s="281">
        <v>0.5</v>
      </c>
      <c r="I27" s="281">
        <v>0.6</v>
      </c>
      <c r="J27" s="281">
        <v>0.5</v>
      </c>
    </row>
    <row r="28" spans="4:15" ht="15" thickBot="1" x14ac:dyDescent="0.35">
      <c r="D28" s="280" t="s">
        <v>776</v>
      </c>
      <c r="E28" s="281">
        <v>0.7</v>
      </c>
      <c r="F28" s="281">
        <v>0.6</v>
      </c>
      <c r="G28" s="281">
        <v>0.6</v>
      </c>
      <c r="H28" s="281">
        <v>0.6</v>
      </c>
      <c r="I28" s="281">
        <v>0.7</v>
      </c>
      <c r="J28" s="281">
        <v>0.6</v>
      </c>
    </row>
    <row r="29" spans="4:15" x14ac:dyDescent="0.3">
      <c r="E29" s="276"/>
    </row>
    <row r="31" spans="4:15" x14ac:dyDescent="0.3">
      <c r="E31" s="269" t="s">
        <v>309</v>
      </c>
      <c r="F31" s="269" t="s">
        <v>180</v>
      </c>
      <c r="G31" s="269" t="s">
        <v>181</v>
      </c>
    </row>
    <row r="32" spans="4:15" x14ac:dyDescent="0.3">
      <c r="D32" s="271" t="s">
        <v>804</v>
      </c>
      <c r="E32" s="273">
        <v>0.5</v>
      </c>
      <c r="F32" s="273">
        <v>0.4</v>
      </c>
      <c r="G32" s="273">
        <v>0.3</v>
      </c>
      <c r="I32" s="274"/>
    </row>
    <row r="33" spans="4:9" x14ac:dyDescent="0.3">
      <c r="D33" s="271" t="s">
        <v>805</v>
      </c>
      <c r="E33" s="273">
        <v>0.6</v>
      </c>
      <c r="F33" s="273">
        <v>0.5</v>
      </c>
      <c r="G33" s="273">
        <v>0.4</v>
      </c>
      <c r="I33" s="274"/>
    </row>
    <row r="34" spans="4:9" x14ac:dyDescent="0.3">
      <c r="D34" s="271" t="s">
        <v>806</v>
      </c>
      <c r="E34" s="273">
        <v>0.6</v>
      </c>
      <c r="F34" s="273">
        <v>0.5</v>
      </c>
      <c r="G34" s="273">
        <v>0.4</v>
      </c>
      <c r="I34" s="275"/>
    </row>
    <row r="35" spans="4:9" x14ac:dyDescent="0.3">
      <c r="D35" s="271" t="s">
        <v>807</v>
      </c>
      <c r="E35" s="273">
        <v>0.6</v>
      </c>
      <c r="F35" s="273">
        <v>0.5</v>
      </c>
      <c r="G35" s="273">
        <v>0.4</v>
      </c>
      <c r="I35" s="275"/>
    </row>
    <row r="36" spans="4:9" x14ac:dyDescent="0.3">
      <c r="D36" s="271" t="s">
        <v>808</v>
      </c>
      <c r="E36" s="273">
        <v>0.5</v>
      </c>
      <c r="F36" s="273">
        <v>0.4</v>
      </c>
      <c r="G36" s="273">
        <v>0.3</v>
      </c>
      <c r="I36" s="275"/>
    </row>
    <row r="37" spans="4:9" x14ac:dyDescent="0.3">
      <c r="D37" s="271" t="s">
        <v>809</v>
      </c>
      <c r="E37" s="273">
        <v>0.6</v>
      </c>
      <c r="F37" s="273">
        <v>0.5</v>
      </c>
      <c r="G37" s="273">
        <v>0.4</v>
      </c>
      <c r="I37" s="275"/>
    </row>
    <row r="38" spans="4:9" x14ac:dyDescent="0.3">
      <c r="I38" s="275"/>
    </row>
    <row r="39" spans="4:9" x14ac:dyDescent="0.3">
      <c r="D39" s="269" t="str">
        <f>D32&amp;$E$31</f>
        <v>ABMARE</v>
      </c>
      <c r="E39" s="276">
        <f>E32</f>
        <v>0.5</v>
      </c>
      <c r="I39" s="275"/>
    </row>
    <row r="40" spans="4:9" x14ac:dyDescent="0.3">
      <c r="D40" s="269" t="str">
        <f t="shared" ref="D40:D43" si="6">D33&amp;$E$31</f>
        <v>BVMARE</v>
      </c>
      <c r="E40" s="276">
        <f t="shared" ref="E40:E44" si="7">E33</f>
        <v>0.6</v>
      </c>
      <c r="I40" s="277"/>
    </row>
    <row r="41" spans="4:9" x14ac:dyDescent="0.3">
      <c r="D41" s="269" t="str">
        <f t="shared" si="6"/>
        <v>CVMARE</v>
      </c>
      <c r="E41" s="276">
        <f t="shared" si="7"/>
        <v>0.6</v>
      </c>
      <c r="I41" s="277"/>
    </row>
    <row r="42" spans="4:9" x14ac:dyDescent="0.3">
      <c r="D42" s="269" t="str">
        <f t="shared" si="6"/>
        <v>HRMARE</v>
      </c>
      <c r="E42" s="276">
        <f t="shared" si="7"/>
        <v>0.6</v>
      </c>
      <c r="I42" s="277"/>
    </row>
    <row r="43" spans="4:9" x14ac:dyDescent="0.3">
      <c r="D43" s="269" t="str">
        <f t="shared" si="6"/>
        <v>MSMARE</v>
      </c>
      <c r="E43" s="276">
        <f t="shared" si="7"/>
        <v>0.5</v>
      </c>
      <c r="I43" s="277"/>
    </row>
    <row r="44" spans="4:9" x14ac:dyDescent="0.3">
      <c r="D44" s="269" t="str">
        <f>D37&amp;$E$31</f>
        <v>SBMARE</v>
      </c>
      <c r="E44" s="276">
        <f t="shared" si="7"/>
        <v>0.6</v>
      </c>
      <c r="I44" s="277"/>
    </row>
    <row r="45" spans="4:9" x14ac:dyDescent="0.3">
      <c r="D45" s="269" t="str">
        <f>D32&amp;$F$31</f>
        <v>ABMIJLOCIE</v>
      </c>
      <c r="E45" s="276">
        <f>F32</f>
        <v>0.4</v>
      </c>
      <c r="I45" s="277"/>
    </row>
    <row r="46" spans="4:9" x14ac:dyDescent="0.3">
      <c r="D46" s="269" t="str">
        <f t="shared" ref="D46:D50" si="8">D33&amp;$F$31</f>
        <v>BVMIJLOCIE</v>
      </c>
      <c r="E46" s="276">
        <f t="shared" ref="E46:E50" si="9">F33</f>
        <v>0.5</v>
      </c>
      <c r="I46" s="277"/>
    </row>
    <row r="47" spans="4:9" x14ac:dyDescent="0.3">
      <c r="D47" s="269" t="str">
        <f t="shared" si="8"/>
        <v>CVMIJLOCIE</v>
      </c>
      <c r="E47" s="276">
        <f t="shared" si="9"/>
        <v>0.5</v>
      </c>
      <c r="I47" s="277"/>
    </row>
    <row r="48" spans="4:9" x14ac:dyDescent="0.3">
      <c r="D48" s="269" t="str">
        <f t="shared" si="8"/>
        <v>HRMIJLOCIE</v>
      </c>
      <c r="E48" s="276">
        <f t="shared" si="9"/>
        <v>0.5</v>
      </c>
    </row>
    <row r="49" spans="4:5" x14ac:dyDescent="0.3">
      <c r="D49" s="269" t="str">
        <f t="shared" si="8"/>
        <v>MSMIJLOCIE</v>
      </c>
      <c r="E49" s="276">
        <f t="shared" si="9"/>
        <v>0.4</v>
      </c>
    </row>
    <row r="50" spans="4:5" x14ac:dyDescent="0.3">
      <c r="D50" s="269" t="str">
        <f t="shared" si="8"/>
        <v>SBMIJLOCIE</v>
      </c>
      <c r="E50" s="276">
        <f t="shared" si="9"/>
        <v>0.5</v>
      </c>
    </row>
    <row r="51" spans="4:5" x14ac:dyDescent="0.3">
      <c r="D51" s="269" t="str">
        <f>D32&amp;$G$31</f>
        <v>ABMICA SAU MICRO</v>
      </c>
      <c r="E51" s="276">
        <f>G32</f>
        <v>0.3</v>
      </c>
    </row>
    <row r="52" spans="4:5" x14ac:dyDescent="0.3">
      <c r="D52" s="269" t="str">
        <f t="shared" ref="D52:D56" si="10">D33&amp;$G$31</f>
        <v>BVMICA SAU MICRO</v>
      </c>
      <c r="E52" s="276">
        <f t="shared" ref="E52:E56" si="11">G33</f>
        <v>0.4</v>
      </c>
    </row>
    <row r="53" spans="4:5" x14ac:dyDescent="0.3">
      <c r="D53" s="269" t="str">
        <f t="shared" si="10"/>
        <v>CVMICA SAU MICRO</v>
      </c>
      <c r="E53" s="276">
        <f t="shared" si="11"/>
        <v>0.4</v>
      </c>
    </row>
    <row r="54" spans="4:5" x14ac:dyDescent="0.3">
      <c r="D54" s="269" t="str">
        <f t="shared" si="10"/>
        <v>HRMICA SAU MICRO</v>
      </c>
      <c r="E54" s="276">
        <f t="shared" si="11"/>
        <v>0.4</v>
      </c>
    </row>
    <row r="55" spans="4:5" x14ac:dyDescent="0.3">
      <c r="D55" s="269" t="str">
        <f t="shared" si="10"/>
        <v>MSMICA SAU MICRO</v>
      </c>
      <c r="E55" s="276">
        <f t="shared" si="11"/>
        <v>0.3</v>
      </c>
    </row>
    <row r="56" spans="4:5" x14ac:dyDescent="0.3">
      <c r="D56" s="269" t="str">
        <f t="shared" si="10"/>
        <v>SBMICA SAU MICRO</v>
      </c>
      <c r="E56" s="276">
        <f t="shared" si="11"/>
        <v>0.4</v>
      </c>
    </row>
  </sheetData>
  <sheetProtection algorithmName="SHA-512" hashValue="79wM5+Ws5qwrbkndjreM+YAT53F5l/jS+KQ3QhByHJ9BdSYqzHg6TR5xtXRkPVL8TNGLY97R3PxRgnFXyoZBRQ==" saltValue="oP80V1zlhtMK09b2ghSMPA==" spinCount="100000" sheet="1" objects="1" scenarios="1"/>
  <mergeCells count="1">
    <mergeCell ref="E24:J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F62F-7D14-4BF5-B9BA-9DC6D6C33357}">
  <dimension ref="A1:T109"/>
  <sheetViews>
    <sheetView topLeftCell="A103" workbookViewId="0">
      <selection activeCell="B31" sqref="B31"/>
    </sheetView>
  </sheetViews>
  <sheetFormatPr defaultColWidth="9.109375" defaultRowHeight="14.4" x14ac:dyDescent="0.3"/>
  <cols>
    <col min="1" max="1" width="5.33203125" style="25" customWidth="1"/>
    <col min="2" max="2" width="33.44140625" style="26" customWidth="1"/>
    <col min="3" max="12" width="10.109375" style="1" customWidth="1"/>
    <col min="13" max="222" width="9.109375" style="2"/>
    <col min="223" max="223" width="6.109375" style="2" customWidth="1"/>
    <col min="224" max="224" width="79.5546875" style="2" customWidth="1"/>
    <col min="225" max="228" width="14.6640625" style="2" customWidth="1"/>
    <col min="229" max="478" width="9.109375" style="2"/>
    <col min="479" max="479" width="6.109375" style="2" customWidth="1"/>
    <col min="480" max="480" width="79.5546875" style="2" customWidth="1"/>
    <col min="481" max="484" width="14.6640625" style="2" customWidth="1"/>
    <col min="485" max="734" width="9.109375" style="2"/>
    <col min="735" max="735" width="6.109375" style="2" customWidth="1"/>
    <col min="736" max="736" width="79.5546875" style="2" customWidth="1"/>
    <col min="737" max="740" width="14.6640625" style="2" customWidth="1"/>
    <col min="741" max="990" width="9.109375" style="2"/>
    <col min="991" max="991" width="6.109375" style="2" customWidth="1"/>
    <col min="992" max="992" width="79.5546875" style="2" customWidth="1"/>
    <col min="993" max="996" width="14.6640625" style="2" customWidth="1"/>
    <col min="997" max="1246" width="9.109375" style="2"/>
    <col min="1247" max="1247" width="6.109375" style="2" customWidth="1"/>
    <col min="1248" max="1248" width="79.5546875" style="2" customWidth="1"/>
    <col min="1249" max="1252" width="14.6640625" style="2" customWidth="1"/>
    <col min="1253" max="1502" width="9.109375" style="2"/>
    <col min="1503" max="1503" width="6.109375" style="2" customWidth="1"/>
    <col min="1504" max="1504" width="79.5546875" style="2" customWidth="1"/>
    <col min="1505" max="1508" width="14.6640625" style="2" customWidth="1"/>
    <col min="1509" max="1758" width="9.109375" style="2"/>
    <col min="1759" max="1759" width="6.109375" style="2" customWidth="1"/>
    <col min="1760" max="1760" width="79.5546875" style="2" customWidth="1"/>
    <col min="1761" max="1764" width="14.6640625" style="2" customWidth="1"/>
    <col min="1765" max="2014" width="9.109375" style="2"/>
    <col min="2015" max="2015" width="6.109375" style="2" customWidth="1"/>
    <col min="2016" max="2016" width="79.5546875" style="2" customWidth="1"/>
    <col min="2017" max="2020" width="14.6640625" style="2" customWidth="1"/>
    <col min="2021" max="2270" width="9.109375" style="2"/>
    <col min="2271" max="2271" width="6.109375" style="2" customWidth="1"/>
    <col min="2272" max="2272" width="79.5546875" style="2" customWidth="1"/>
    <col min="2273" max="2276" width="14.6640625" style="2" customWidth="1"/>
    <col min="2277" max="2526" width="9.109375" style="2"/>
    <col min="2527" max="2527" width="6.109375" style="2" customWidth="1"/>
    <col min="2528" max="2528" width="79.5546875" style="2" customWidth="1"/>
    <col min="2529" max="2532" width="14.6640625" style="2" customWidth="1"/>
    <col min="2533" max="2782" width="9.109375" style="2"/>
    <col min="2783" max="2783" width="6.109375" style="2" customWidth="1"/>
    <col min="2784" max="2784" width="79.5546875" style="2" customWidth="1"/>
    <col min="2785" max="2788" width="14.6640625" style="2" customWidth="1"/>
    <col min="2789" max="3038" width="9.109375" style="2"/>
    <col min="3039" max="3039" width="6.109375" style="2" customWidth="1"/>
    <col min="3040" max="3040" width="79.5546875" style="2" customWidth="1"/>
    <col min="3041" max="3044" width="14.6640625" style="2" customWidth="1"/>
    <col min="3045" max="3294" width="9.109375" style="2"/>
    <col min="3295" max="3295" width="6.109375" style="2" customWidth="1"/>
    <col min="3296" max="3296" width="79.5546875" style="2" customWidth="1"/>
    <col min="3297" max="3300" width="14.6640625" style="2" customWidth="1"/>
    <col min="3301" max="3550" width="9.109375" style="2"/>
    <col min="3551" max="3551" width="6.109375" style="2" customWidth="1"/>
    <col min="3552" max="3552" width="79.5546875" style="2" customWidth="1"/>
    <col min="3553" max="3556" width="14.6640625" style="2" customWidth="1"/>
    <col min="3557" max="3806" width="9.109375" style="2"/>
    <col min="3807" max="3807" width="6.109375" style="2" customWidth="1"/>
    <col min="3808" max="3808" width="79.5546875" style="2" customWidth="1"/>
    <col min="3809" max="3812" width="14.6640625" style="2" customWidth="1"/>
    <col min="3813" max="4062" width="9.109375" style="2"/>
    <col min="4063" max="4063" width="6.109375" style="2" customWidth="1"/>
    <col min="4064" max="4064" width="79.5546875" style="2" customWidth="1"/>
    <col min="4065" max="4068" width="14.6640625" style="2" customWidth="1"/>
    <col min="4069" max="4318" width="9.109375" style="2"/>
    <col min="4319" max="4319" width="6.109375" style="2" customWidth="1"/>
    <col min="4320" max="4320" width="79.5546875" style="2" customWidth="1"/>
    <col min="4321" max="4324" width="14.6640625" style="2" customWidth="1"/>
    <col min="4325" max="4574" width="9.109375" style="2"/>
    <col min="4575" max="4575" width="6.109375" style="2" customWidth="1"/>
    <col min="4576" max="4576" width="79.5546875" style="2" customWidth="1"/>
    <col min="4577" max="4580" width="14.6640625" style="2" customWidth="1"/>
    <col min="4581" max="4830" width="9.109375" style="2"/>
    <col min="4831" max="4831" width="6.109375" style="2" customWidth="1"/>
    <col min="4832" max="4832" width="79.5546875" style="2" customWidth="1"/>
    <col min="4833" max="4836" width="14.6640625" style="2" customWidth="1"/>
    <col min="4837" max="5086" width="9.109375" style="2"/>
    <col min="5087" max="5087" width="6.109375" style="2" customWidth="1"/>
    <col min="5088" max="5088" width="79.5546875" style="2" customWidth="1"/>
    <col min="5089" max="5092" width="14.6640625" style="2" customWidth="1"/>
    <col min="5093" max="5342" width="9.109375" style="2"/>
    <col min="5343" max="5343" width="6.109375" style="2" customWidth="1"/>
    <col min="5344" max="5344" width="79.5546875" style="2" customWidth="1"/>
    <col min="5345" max="5348" width="14.6640625" style="2" customWidth="1"/>
    <col min="5349" max="5598" width="9.109375" style="2"/>
    <col min="5599" max="5599" width="6.109375" style="2" customWidth="1"/>
    <col min="5600" max="5600" width="79.5546875" style="2" customWidth="1"/>
    <col min="5601" max="5604" width="14.6640625" style="2" customWidth="1"/>
    <col min="5605" max="5854" width="9.109375" style="2"/>
    <col min="5855" max="5855" width="6.109375" style="2" customWidth="1"/>
    <col min="5856" max="5856" width="79.5546875" style="2" customWidth="1"/>
    <col min="5857" max="5860" width="14.6640625" style="2" customWidth="1"/>
    <col min="5861" max="6110" width="9.109375" style="2"/>
    <col min="6111" max="6111" width="6.109375" style="2" customWidth="1"/>
    <col min="6112" max="6112" width="79.5546875" style="2" customWidth="1"/>
    <col min="6113" max="6116" width="14.6640625" style="2" customWidth="1"/>
    <col min="6117" max="6366" width="9.109375" style="2"/>
    <col min="6367" max="6367" width="6.109375" style="2" customWidth="1"/>
    <col min="6368" max="6368" width="79.5546875" style="2" customWidth="1"/>
    <col min="6369" max="6372" width="14.6640625" style="2" customWidth="1"/>
    <col min="6373" max="6622" width="9.109375" style="2"/>
    <col min="6623" max="6623" width="6.109375" style="2" customWidth="1"/>
    <col min="6624" max="6624" width="79.5546875" style="2" customWidth="1"/>
    <col min="6625" max="6628" width="14.6640625" style="2" customWidth="1"/>
    <col min="6629" max="6878" width="9.109375" style="2"/>
    <col min="6879" max="6879" width="6.109375" style="2" customWidth="1"/>
    <col min="6880" max="6880" width="79.5546875" style="2" customWidth="1"/>
    <col min="6881" max="6884" width="14.6640625" style="2" customWidth="1"/>
    <col min="6885" max="7134" width="9.109375" style="2"/>
    <col min="7135" max="7135" width="6.109375" style="2" customWidth="1"/>
    <col min="7136" max="7136" width="79.5546875" style="2" customWidth="1"/>
    <col min="7137" max="7140" width="14.6640625" style="2" customWidth="1"/>
    <col min="7141" max="7390" width="9.109375" style="2"/>
    <col min="7391" max="7391" width="6.109375" style="2" customWidth="1"/>
    <col min="7392" max="7392" width="79.5546875" style="2" customWidth="1"/>
    <col min="7393" max="7396" width="14.6640625" style="2" customWidth="1"/>
    <col min="7397" max="7646" width="9.109375" style="2"/>
    <col min="7647" max="7647" width="6.109375" style="2" customWidth="1"/>
    <col min="7648" max="7648" width="79.5546875" style="2" customWidth="1"/>
    <col min="7649" max="7652" width="14.6640625" style="2" customWidth="1"/>
    <col min="7653" max="7902" width="9.109375" style="2"/>
    <col min="7903" max="7903" width="6.109375" style="2" customWidth="1"/>
    <col min="7904" max="7904" width="79.5546875" style="2" customWidth="1"/>
    <col min="7905" max="7908" width="14.6640625" style="2" customWidth="1"/>
    <col min="7909" max="8158" width="9.109375" style="2"/>
    <col min="8159" max="8159" width="6.109375" style="2" customWidth="1"/>
    <col min="8160" max="8160" width="79.5546875" style="2" customWidth="1"/>
    <col min="8161" max="8164" width="14.6640625" style="2" customWidth="1"/>
    <col min="8165" max="8414" width="9.109375" style="2"/>
    <col min="8415" max="8415" width="6.109375" style="2" customWidth="1"/>
    <col min="8416" max="8416" width="79.5546875" style="2" customWidth="1"/>
    <col min="8417" max="8420" width="14.6640625" style="2" customWidth="1"/>
    <col min="8421" max="8670" width="9.109375" style="2"/>
    <col min="8671" max="8671" width="6.109375" style="2" customWidth="1"/>
    <col min="8672" max="8672" width="79.5546875" style="2" customWidth="1"/>
    <col min="8673" max="8676" width="14.6640625" style="2" customWidth="1"/>
    <col min="8677" max="8926" width="9.109375" style="2"/>
    <col min="8927" max="8927" width="6.109375" style="2" customWidth="1"/>
    <col min="8928" max="8928" width="79.5546875" style="2" customWidth="1"/>
    <col min="8929" max="8932" width="14.6640625" style="2" customWidth="1"/>
    <col min="8933" max="9182" width="9.109375" style="2"/>
    <col min="9183" max="9183" width="6.109375" style="2" customWidth="1"/>
    <col min="9184" max="9184" width="79.5546875" style="2" customWidth="1"/>
    <col min="9185" max="9188" width="14.6640625" style="2" customWidth="1"/>
    <col min="9189" max="9438" width="9.109375" style="2"/>
    <col min="9439" max="9439" width="6.109375" style="2" customWidth="1"/>
    <col min="9440" max="9440" width="79.5546875" style="2" customWidth="1"/>
    <col min="9441" max="9444" width="14.6640625" style="2" customWidth="1"/>
    <col min="9445" max="9694" width="9.109375" style="2"/>
    <col min="9695" max="9695" width="6.109375" style="2" customWidth="1"/>
    <col min="9696" max="9696" width="79.5546875" style="2" customWidth="1"/>
    <col min="9697" max="9700" width="14.6640625" style="2" customWidth="1"/>
    <col min="9701" max="9950" width="9.109375" style="2"/>
    <col min="9951" max="9951" width="6.109375" style="2" customWidth="1"/>
    <col min="9952" max="9952" width="79.5546875" style="2" customWidth="1"/>
    <col min="9953" max="9956" width="14.6640625" style="2" customWidth="1"/>
    <col min="9957" max="10206" width="9.109375" style="2"/>
    <col min="10207" max="10207" width="6.109375" style="2" customWidth="1"/>
    <col min="10208" max="10208" width="79.5546875" style="2" customWidth="1"/>
    <col min="10209" max="10212" width="14.6640625" style="2" customWidth="1"/>
    <col min="10213" max="10462" width="9.109375" style="2"/>
    <col min="10463" max="10463" width="6.109375" style="2" customWidth="1"/>
    <col min="10464" max="10464" width="79.5546875" style="2" customWidth="1"/>
    <col min="10465" max="10468" width="14.6640625" style="2" customWidth="1"/>
    <col min="10469" max="10718" width="9.109375" style="2"/>
    <col min="10719" max="10719" width="6.109375" style="2" customWidth="1"/>
    <col min="10720" max="10720" width="79.5546875" style="2" customWidth="1"/>
    <col min="10721" max="10724" width="14.6640625" style="2" customWidth="1"/>
    <col min="10725" max="10974" width="9.109375" style="2"/>
    <col min="10975" max="10975" width="6.109375" style="2" customWidth="1"/>
    <col min="10976" max="10976" width="79.5546875" style="2" customWidth="1"/>
    <col min="10977" max="10980" width="14.6640625" style="2" customWidth="1"/>
    <col min="10981" max="11230" width="9.109375" style="2"/>
    <col min="11231" max="11231" width="6.109375" style="2" customWidth="1"/>
    <col min="11232" max="11232" width="79.5546875" style="2" customWidth="1"/>
    <col min="11233" max="11236" width="14.6640625" style="2" customWidth="1"/>
    <col min="11237" max="11486" width="9.109375" style="2"/>
    <col min="11487" max="11487" width="6.109375" style="2" customWidth="1"/>
    <col min="11488" max="11488" width="79.5546875" style="2" customWidth="1"/>
    <col min="11489" max="11492" width="14.6640625" style="2" customWidth="1"/>
    <col min="11493" max="11742" width="9.109375" style="2"/>
    <col min="11743" max="11743" width="6.109375" style="2" customWidth="1"/>
    <col min="11744" max="11744" width="79.5546875" style="2" customWidth="1"/>
    <col min="11745" max="11748" width="14.6640625" style="2" customWidth="1"/>
    <col min="11749" max="11998" width="9.109375" style="2"/>
    <col min="11999" max="11999" width="6.109375" style="2" customWidth="1"/>
    <col min="12000" max="12000" width="79.5546875" style="2" customWidth="1"/>
    <col min="12001" max="12004" width="14.6640625" style="2" customWidth="1"/>
    <col min="12005" max="12254" width="9.109375" style="2"/>
    <col min="12255" max="12255" width="6.109375" style="2" customWidth="1"/>
    <col min="12256" max="12256" width="79.5546875" style="2" customWidth="1"/>
    <col min="12257" max="12260" width="14.6640625" style="2" customWidth="1"/>
    <col min="12261" max="12510" width="9.109375" style="2"/>
    <col min="12511" max="12511" width="6.109375" style="2" customWidth="1"/>
    <col min="12512" max="12512" width="79.5546875" style="2" customWidth="1"/>
    <col min="12513" max="12516" width="14.6640625" style="2" customWidth="1"/>
    <col min="12517" max="12766" width="9.109375" style="2"/>
    <col min="12767" max="12767" width="6.109375" style="2" customWidth="1"/>
    <col min="12768" max="12768" width="79.5546875" style="2" customWidth="1"/>
    <col min="12769" max="12772" width="14.6640625" style="2" customWidth="1"/>
    <col min="12773" max="13022" width="9.109375" style="2"/>
    <col min="13023" max="13023" width="6.109375" style="2" customWidth="1"/>
    <col min="13024" max="13024" width="79.5546875" style="2" customWidth="1"/>
    <col min="13025" max="13028" width="14.6640625" style="2" customWidth="1"/>
    <col min="13029" max="13278" width="9.109375" style="2"/>
    <col min="13279" max="13279" width="6.109375" style="2" customWidth="1"/>
    <col min="13280" max="13280" width="79.5546875" style="2" customWidth="1"/>
    <col min="13281" max="13284" width="14.6640625" style="2" customWidth="1"/>
    <col min="13285" max="13534" width="9.109375" style="2"/>
    <col min="13535" max="13535" width="6.109375" style="2" customWidth="1"/>
    <col min="13536" max="13536" width="79.5546875" style="2" customWidth="1"/>
    <col min="13537" max="13540" width="14.6640625" style="2" customWidth="1"/>
    <col min="13541" max="13790" width="9.109375" style="2"/>
    <col min="13791" max="13791" width="6.109375" style="2" customWidth="1"/>
    <col min="13792" max="13792" width="79.5546875" style="2" customWidth="1"/>
    <col min="13793" max="13796" width="14.6640625" style="2" customWidth="1"/>
    <col min="13797" max="14046" width="9.109375" style="2"/>
    <col min="14047" max="14047" width="6.109375" style="2" customWidth="1"/>
    <col min="14048" max="14048" width="79.5546875" style="2" customWidth="1"/>
    <col min="14049" max="14052" width="14.6640625" style="2" customWidth="1"/>
    <col min="14053" max="14302" width="9.109375" style="2"/>
    <col min="14303" max="14303" width="6.109375" style="2" customWidth="1"/>
    <col min="14304" max="14304" width="79.5546875" style="2" customWidth="1"/>
    <col min="14305" max="14308" width="14.6640625" style="2" customWidth="1"/>
    <col min="14309" max="14558" width="9.109375" style="2"/>
    <col min="14559" max="14559" width="6.109375" style="2" customWidth="1"/>
    <col min="14560" max="14560" width="79.5546875" style="2" customWidth="1"/>
    <col min="14561" max="14564" width="14.6640625" style="2" customWidth="1"/>
    <col min="14565" max="14814" width="9.109375" style="2"/>
    <col min="14815" max="14815" width="6.109375" style="2" customWidth="1"/>
    <col min="14816" max="14816" width="79.5546875" style="2" customWidth="1"/>
    <col min="14817" max="14820" width="14.6640625" style="2" customWidth="1"/>
    <col min="14821" max="15070" width="9.109375" style="2"/>
    <col min="15071" max="15071" width="6.109375" style="2" customWidth="1"/>
    <col min="15072" max="15072" width="79.5546875" style="2" customWidth="1"/>
    <col min="15073" max="15076" width="14.6640625" style="2" customWidth="1"/>
    <col min="15077" max="15326" width="9.109375" style="2"/>
    <col min="15327" max="15327" width="6.109375" style="2" customWidth="1"/>
    <col min="15328" max="15328" width="79.5546875" style="2" customWidth="1"/>
    <col min="15329" max="15332" width="14.6640625" style="2" customWidth="1"/>
    <col min="15333" max="15582" width="9.109375" style="2"/>
    <col min="15583" max="15583" width="6.109375" style="2" customWidth="1"/>
    <col min="15584" max="15584" width="79.5546875" style="2" customWidth="1"/>
    <col min="15585" max="15588" width="14.6640625" style="2" customWidth="1"/>
    <col min="15589" max="15838" width="9.109375" style="2"/>
    <col min="15839" max="15839" width="6.109375" style="2" customWidth="1"/>
    <col min="15840" max="15840" width="79.5546875" style="2" customWidth="1"/>
    <col min="15841" max="15844" width="14.6640625" style="2" customWidth="1"/>
    <col min="15845" max="16094" width="9.109375" style="2"/>
    <col min="16095" max="16095" width="6.109375" style="2" customWidth="1"/>
    <col min="16096" max="16096" width="79.5546875" style="2" customWidth="1"/>
    <col min="16097" max="16100" width="14.6640625" style="2" customWidth="1"/>
    <col min="16101" max="16384" width="9.109375" style="2"/>
  </cols>
  <sheetData>
    <row r="1" spans="1:12" x14ac:dyDescent="0.3">
      <c r="A1" s="619" t="s">
        <v>888</v>
      </c>
      <c r="B1" s="619"/>
      <c r="C1" s="619"/>
      <c r="D1" s="619"/>
      <c r="E1" s="619"/>
      <c r="F1" s="619"/>
      <c r="G1" s="619"/>
      <c r="H1" s="619"/>
      <c r="I1" s="619"/>
      <c r="J1" s="619"/>
      <c r="K1" s="619"/>
      <c r="L1" s="619"/>
    </row>
    <row r="2" spans="1:12" customFormat="1" ht="21.6" customHeight="1" x14ac:dyDescent="0.3">
      <c r="A2" s="3"/>
      <c r="B2" s="618" t="s">
        <v>459</v>
      </c>
      <c r="C2" s="618"/>
      <c r="D2" s="618"/>
      <c r="E2" s="618"/>
      <c r="F2" s="618"/>
      <c r="G2" s="618"/>
      <c r="H2" s="618"/>
      <c r="I2" s="618"/>
      <c r="J2" s="618"/>
      <c r="K2" s="618"/>
      <c r="L2" s="618"/>
    </row>
    <row r="3" spans="1:12" x14ac:dyDescent="0.3">
      <c r="A3" s="629"/>
      <c r="B3" s="629"/>
      <c r="C3" s="629"/>
      <c r="D3" s="629"/>
      <c r="E3" s="629"/>
      <c r="F3" s="629"/>
      <c r="G3" s="629"/>
      <c r="H3" s="629"/>
      <c r="I3" s="629"/>
      <c r="J3" s="629"/>
      <c r="K3" s="629"/>
      <c r="L3" s="629"/>
    </row>
    <row r="4" spans="1:12" s="4" customFormat="1" x14ac:dyDescent="0.3">
      <c r="A4" s="611" t="s">
        <v>460</v>
      </c>
      <c r="B4" s="613" t="s">
        <v>461</v>
      </c>
      <c r="C4" s="615" t="s">
        <v>462</v>
      </c>
      <c r="D4" s="616"/>
      <c r="E4" s="616"/>
      <c r="F4" s="616"/>
      <c r="G4" s="616"/>
      <c r="H4" s="616"/>
      <c r="I4" s="616"/>
      <c r="J4" s="616"/>
      <c r="K4" s="616"/>
      <c r="L4" s="617"/>
    </row>
    <row r="5" spans="1:12" s="4" customFormat="1" x14ac:dyDescent="0.3">
      <c r="A5" s="612"/>
      <c r="B5" s="614"/>
      <c r="C5" s="5" t="s">
        <v>463</v>
      </c>
      <c r="D5" s="5" t="s">
        <v>464</v>
      </c>
      <c r="E5" s="5" t="s">
        <v>465</v>
      </c>
      <c r="F5" s="5" t="s">
        <v>466</v>
      </c>
      <c r="G5" s="5" t="s">
        <v>467</v>
      </c>
      <c r="H5" s="5" t="s">
        <v>468</v>
      </c>
      <c r="I5" s="5" t="s">
        <v>469</v>
      </c>
      <c r="J5" s="5" t="s">
        <v>470</v>
      </c>
      <c r="K5" s="5" t="s">
        <v>471</v>
      </c>
      <c r="L5" s="5" t="s">
        <v>472</v>
      </c>
    </row>
    <row r="6" spans="1:12" x14ac:dyDescent="0.3">
      <c r="A6" s="627" t="s">
        <v>473</v>
      </c>
      <c r="B6" s="628"/>
      <c r="C6" s="628"/>
      <c r="D6" s="628"/>
      <c r="E6" s="628"/>
      <c r="F6" s="628"/>
      <c r="G6" s="628"/>
      <c r="H6" s="628"/>
      <c r="I6" s="628"/>
      <c r="J6" s="628"/>
      <c r="K6" s="628"/>
      <c r="L6" s="628"/>
    </row>
    <row r="7" spans="1:12" x14ac:dyDescent="0.3">
      <c r="A7" s="620" t="s">
        <v>474</v>
      </c>
      <c r="B7" s="621"/>
      <c r="C7" s="6"/>
      <c r="D7" s="6"/>
      <c r="E7" s="6"/>
      <c r="F7" s="6"/>
      <c r="G7" s="6"/>
      <c r="H7" s="6"/>
      <c r="I7" s="6"/>
      <c r="J7" s="6"/>
      <c r="K7" s="6"/>
      <c r="L7" s="6"/>
    </row>
    <row r="8" spans="1:12" x14ac:dyDescent="0.3">
      <c r="A8" s="7">
        <v>1</v>
      </c>
      <c r="B8" s="8" t="s">
        <v>475</v>
      </c>
      <c r="C8" s="9">
        <v>0</v>
      </c>
      <c r="D8" s="9">
        <v>0</v>
      </c>
      <c r="E8" s="9">
        <v>0</v>
      </c>
      <c r="F8" s="9">
        <v>0</v>
      </c>
      <c r="G8" s="9">
        <v>0</v>
      </c>
      <c r="H8" s="9">
        <v>0</v>
      </c>
      <c r="I8" s="9">
        <v>0</v>
      </c>
      <c r="J8" s="9">
        <v>0</v>
      </c>
      <c r="K8" s="9">
        <v>0</v>
      </c>
      <c r="L8" s="9">
        <v>0</v>
      </c>
    </row>
    <row r="9" spans="1:12" x14ac:dyDescent="0.3">
      <c r="A9" s="7">
        <v>2</v>
      </c>
      <c r="B9" s="8" t="s">
        <v>476</v>
      </c>
      <c r="C9" s="9">
        <v>0</v>
      </c>
      <c r="D9" s="9">
        <v>0</v>
      </c>
      <c r="E9" s="9">
        <v>0</v>
      </c>
      <c r="F9" s="9">
        <v>0</v>
      </c>
      <c r="G9" s="9">
        <v>0</v>
      </c>
      <c r="H9" s="9">
        <v>0</v>
      </c>
      <c r="I9" s="9">
        <v>0</v>
      </c>
      <c r="J9" s="9">
        <v>0</v>
      </c>
      <c r="K9" s="9">
        <v>0</v>
      </c>
      <c r="L9" s="9">
        <v>0</v>
      </c>
    </row>
    <row r="10" spans="1:12" ht="24" x14ac:dyDescent="0.3">
      <c r="A10" s="7">
        <v>3</v>
      </c>
      <c r="B10" s="8" t="s">
        <v>477</v>
      </c>
      <c r="C10" s="9">
        <v>0</v>
      </c>
      <c r="D10" s="9">
        <v>0</v>
      </c>
      <c r="E10" s="9">
        <v>0</v>
      </c>
      <c r="F10" s="9">
        <v>0</v>
      </c>
      <c r="G10" s="9">
        <v>0</v>
      </c>
      <c r="H10" s="9">
        <v>0</v>
      </c>
      <c r="I10" s="9">
        <v>0</v>
      </c>
      <c r="J10" s="9">
        <v>0</v>
      </c>
      <c r="K10" s="9">
        <v>0</v>
      </c>
      <c r="L10" s="9">
        <v>0</v>
      </c>
    </row>
    <row r="11" spans="1:12" x14ac:dyDescent="0.3">
      <c r="A11" s="7">
        <v>4</v>
      </c>
      <c r="B11" s="8" t="s">
        <v>478</v>
      </c>
      <c r="C11" s="10">
        <f>C12+C13</f>
        <v>0</v>
      </c>
      <c r="D11" s="10">
        <f t="shared" ref="D11:L11" si="0">D12+D13</f>
        <v>0</v>
      </c>
      <c r="E11" s="10">
        <f t="shared" si="0"/>
        <v>0</v>
      </c>
      <c r="F11" s="10">
        <f t="shared" si="0"/>
        <v>0</v>
      </c>
      <c r="G11" s="10">
        <f t="shared" si="0"/>
        <v>0</v>
      </c>
      <c r="H11" s="10">
        <f t="shared" si="0"/>
        <v>0</v>
      </c>
      <c r="I11" s="10">
        <f t="shared" si="0"/>
        <v>0</v>
      </c>
      <c r="J11" s="10">
        <f t="shared" si="0"/>
        <v>0</v>
      </c>
      <c r="K11" s="10">
        <f t="shared" si="0"/>
        <v>0</v>
      </c>
      <c r="L11" s="10">
        <f t="shared" si="0"/>
        <v>0</v>
      </c>
    </row>
    <row r="12" spans="1:12" x14ac:dyDescent="0.3">
      <c r="A12" s="11" t="s">
        <v>479</v>
      </c>
      <c r="B12" s="8" t="s">
        <v>480</v>
      </c>
      <c r="C12" s="9">
        <v>0</v>
      </c>
      <c r="D12" s="9">
        <v>0</v>
      </c>
      <c r="E12" s="9">
        <v>0</v>
      </c>
      <c r="F12" s="9">
        <v>0</v>
      </c>
      <c r="G12" s="9">
        <v>0</v>
      </c>
      <c r="H12" s="9">
        <v>0</v>
      </c>
      <c r="I12" s="9">
        <v>0</v>
      </c>
      <c r="J12" s="9">
        <v>0</v>
      </c>
      <c r="K12" s="9">
        <v>0</v>
      </c>
      <c r="L12" s="9">
        <v>0</v>
      </c>
    </row>
    <row r="13" spans="1:12" ht="24" x14ac:dyDescent="0.3">
      <c r="A13" s="11" t="s">
        <v>481</v>
      </c>
      <c r="B13" s="8" t="s">
        <v>482</v>
      </c>
      <c r="C13" s="9">
        <v>0</v>
      </c>
      <c r="D13" s="9">
        <v>0</v>
      </c>
      <c r="E13" s="9">
        <v>0</v>
      </c>
      <c r="F13" s="9">
        <v>0</v>
      </c>
      <c r="G13" s="9">
        <v>0</v>
      </c>
      <c r="H13" s="9">
        <v>0</v>
      </c>
      <c r="I13" s="9">
        <v>0</v>
      </c>
      <c r="J13" s="9">
        <v>0</v>
      </c>
      <c r="K13" s="9">
        <v>0</v>
      </c>
      <c r="L13" s="9">
        <v>0</v>
      </c>
    </row>
    <row r="14" spans="1:12" x14ac:dyDescent="0.3">
      <c r="A14" s="11">
        <v>5</v>
      </c>
      <c r="B14" s="8" t="s">
        <v>483</v>
      </c>
      <c r="C14" s="9">
        <v>0</v>
      </c>
      <c r="D14" s="9">
        <v>0</v>
      </c>
      <c r="E14" s="9">
        <v>0</v>
      </c>
      <c r="F14" s="9">
        <v>0</v>
      </c>
      <c r="G14" s="9">
        <v>0</v>
      </c>
      <c r="H14" s="9">
        <v>0</v>
      </c>
      <c r="I14" s="9">
        <v>0</v>
      </c>
      <c r="J14" s="9">
        <v>0</v>
      </c>
      <c r="K14" s="9">
        <v>0</v>
      </c>
      <c r="L14" s="9">
        <v>0</v>
      </c>
    </row>
    <row r="15" spans="1:12" x14ac:dyDescent="0.3">
      <c r="A15" s="11">
        <v>6</v>
      </c>
      <c r="B15" s="8" t="s">
        <v>577</v>
      </c>
      <c r="C15" s="9">
        <v>0</v>
      </c>
      <c r="D15" s="9">
        <v>0</v>
      </c>
      <c r="E15" s="9">
        <v>0</v>
      </c>
      <c r="F15" s="9">
        <v>0</v>
      </c>
      <c r="G15" s="9">
        <v>0</v>
      </c>
      <c r="H15" s="9">
        <v>0</v>
      </c>
      <c r="I15" s="9">
        <v>0</v>
      </c>
      <c r="J15" s="9">
        <v>0</v>
      </c>
      <c r="K15" s="9">
        <v>0</v>
      </c>
      <c r="L15" s="9">
        <v>0</v>
      </c>
    </row>
    <row r="16" spans="1:12" x14ac:dyDescent="0.3">
      <c r="A16" s="625" t="s">
        <v>484</v>
      </c>
      <c r="B16" s="625"/>
      <c r="C16" s="12">
        <f>C8+C9+C10+C11+C14+C15</f>
        <v>0</v>
      </c>
      <c r="D16" s="12">
        <f t="shared" ref="D16:L16" si="1">D8+D9+D10+D11+D14+D15</f>
        <v>0</v>
      </c>
      <c r="E16" s="12">
        <f t="shared" si="1"/>
        <v>0</v>
      </c>
      <c r="F16" s="12">
        <f t="shared" si="1"/>
        <v>0</v>
      </c>
      <c r="G16" s="12">
        <f t="shared" si="1"/>
        <v>0</v>
      </c>
      <c r="H16" s="12">
        <f t="shared" si="1"/>
        <v>0</v>
      </c>
      <c r="I16" s="12">
        <f t="shared" si="1"/>
        <v>0</v>
      </c>
      <c r="J16" s="12">
        <f t="shared" si="1"/>
        <v>0</v>
      </c>
      <c r="K16" s="12">
        <f t="shared" si="1"/>
        <v>0</v>
      </c>
      <c r="L16" s="12">
        <f t="shared" si="1"/>
        <v>0</v>
      </c>
    </row>
    <row r="17" spans="1:20" x14ac:dyDescent="0.3">
      <c r="A17" s="620" t="s">
        <v>485</v>
      </c>
      <c r="B17" s="621"/>
      <c r="C17" s="12"/>
      <c r="D17" s="12"/>
      <c r="E17" s="12"/>
      <c r="F17" s="12"/>
      <c r="G17" s="12"/>
      <c r="H17" s="12"/>
      <c r="I17" s="12"/>
      <c r="J17" s="12"/>
      <c r="K17" s="12"/>
      <c r="L17" s="12"/>
    </row>
    <row r="18" spans="1:20" ht="24" x14ac:dyDescent="0.3">
      <c r="A18" s="11">
        <v>7</v>
      </c>
      <c r="B18" s="8" t="s">
        <v>486</v>
      </c>
      <c r="C18" s="10">
        <f>C19+C20</f>
        <v>0</v>
      </c>
      <c r="D18" s="10">
        <f t="shared" ref="D18:L18" si="2">D19+D20</f>
        <v>0</v>
      </c>
      <c r="E18" s="10">
        <f t="shared" si="2"/>
        <v>0</v>
      </c>
      <c r="F18" s="10">
        <f t="shared" si="2"/>
        <v>0</v>
      </c>
      <c r="G18" s="10">
        <f t="shared" si="2"/>
        <v>0</v>
      </c>
      <c r="H18" s="10">
        <f t="shared" si="2"/>
        <v>0</v>
      </c>
      <c r="I18" s="10">
        <f t="shared" si="2"/>
        <v>0</v>
      </c>
      <c r="J18" s="10">
        <f t="shared" si="2"/>
        <v>0</v>
      </c>
      <c r="K18" s="10">
        <f t="shared" si="2"/>
        <v>0</v>
      </c>
      <c r="L18" s="10">
        <f t="shared" si="2"/>
        <v>0</v>
      </c>
    </row>
    <row r="19" spans="1:20" x14ac:dyDescent="0.3">
      <c r="A19" s="13" t="s">
        <v>487</v>
      </c>
      <c r="B19" s="8" t="s">
        <v>488</v>
      </c>
      <c r="C19" s="9">
        <v>0</v>
      </c>
      <c r="D19" s="9">
        <v>0</v>
      </c>
      <c r="E19" s="9">
        <v>0</v>
      </c>
      <c r="F19" s="9">
        <v>0</v>
      </c>
      <c r="G19" s="9">
        <v>0</v>
      </c>
      <c r="H19" s="9">
        <v>0</v>
      </c>
      <c r="I19" s="9">
        <v>0</v>
      </c>
      <c r="J19" s="9">
        <v>0</v>
      </c>
      <c r="K19" s="9">
        <v>0</v>
      </c>
      <c r="L19" s="9">
        <v>0</v>
      </c>
      <c r="N19" s="14"/>
      <c r="O19" s="14"/>
      <c r="P19" s="14"/>
      <c r="Q19" s="14"/>
      <c r="R19" s="14"/>
      <c r="S19" s="14"/>
      <c r="T19" s="14"/>
    </row>
    <row r="20" spans="1:20" ht="24" x14ac:dyDescent="0.3">
      <c r="A20" s="11" t="s">
        <v>489</v>
      </c>
      <c r="B20" s="8" t="s">
        <v>490</v>
      </c>
      <c r="C20" s="9">
        <v>0</v>
      </c>
      <c r="D20" s="9">
        <v>0</v>
      </c>
      <c r="E20" s="9">
        <v>0</v>
      </c>
      <c r="F20" s="9">
        <v>0</v>
      </c>
      <c r="G20" s="9">
        <v>0</v>
      </c>
      <c r="H20" s="9">
        <v>0</v>
      </c>
      <c r="I20" s="9">
        <v>0</v>
      </c>
      <c r="J20" s="9">
        <v>0</v>
      </c>
      <c r="K20" s="9">
        <v>0</v>
      </c>
      <c r="L20" s="9">
        <v>0</v>
      </c>
    </row>
    <row r="21" spans="1:20" x14ac:dyDescent="0.3">
      <c r="A21" s="11">
        <v>8</v>
      </c>
      <c r="B21" s="8" t="s">
        <v>491</v>
      </c>
      <c r="C21" s="9">
        <v>0</v>
      </c>
      <c r="D21" s="9">
        <v>0</v>
      </c>
      <c r="E21" s="9">
        <v>0</v>
      </c>
      <c r="F21" s="9">
        <v>0</v>
      </c>
      <c r="G21" s="9">
        <v>0</v>
      </c>
      <c r="H21" s="9">
        <v>0</v>
      </c>
      <c r="I21" s="9">
        <v>0</v>
      </c>
      <c r="J21" s="9">
        <v>0</v>
      </c>
      <c r="K21" s="9">
        <v>0</v>
      </c>
      <c r="L21" s="9">
        <v>0</v>
      </c>
    </row>
    <row r="22" spans="1:20" s="15" customFormat="1" x14ac:dyDescent="0.3">
      <c r="A22" s="622" t="s">
        <v>492</v>
      </c>
      <c r="B22" s="622"/>
      <c r="C22" s="12">
        <f>C18+C21</f>
        <v>0</v>
      </c>
      <c r="D22" s="12">
        <f t="shared" ref="D22:L22" si="3">D18+D21</f>
        <v>0</v>
      </c>
      <c r="E22" s="12">
        <f t="shared" si="3"/>
        <v>0</v>
      </c>
      <c r="F22" s="12">
        <f t="shared" si="3"/>
        <v>0</v>
      </c>
      <c r="G22" s="12">
        <f t="shared" si="3"/>
        <v>0</v>
      </c>
      <c r="H22" s="12">
        <f t="shared" si="3"/>
        <v>0</v>
      </c>
      <c r="I22" s="12">
        <f t="shared" si="3"/>
        <v>0</v>
      </c>
      <c r="J22" s="12">
        <f t="shared" si="3"/>
        <v>0</v>
      </c>
      <c r="K22" s="12">
        <f t="shared" si="3"/>
        <v>0</v>
      </c>
      <c r="L22" s="12">
        <f t="shared" si="3"/>
        <v>0</v>
      </c>
    </row>
    <row r="23" spans="1:20" s="15" customFormat="1" x14ac:dyDescent="0.3">
      <c r="A23" s="622" t="s">
        <v>493</v>
      </c>
      <c r="B23" s="622"/>
      <c r="C23" s="12">
        <f>C16-C22</f>
        <v>0</v>
      </c>
      <c r="D23" s="12">
        <f t="shared" ref="D23:L23" si="4">D16-D22</f>
        <v>0</v>
      </c>
      <c r="E23" s="12">
        <f t="shared" si="4"/>
        <v>0</v>
      </c>
      <c r="F23" s="12">
        <f t="shared" si="4"/>
        <v>0</v>
      </c>
      <c r="G23" s="12">
        <f t="shared" si="4"/>
        <v>0</v>
      </c>
      <c r="H23" s="12">
        <f t="shared" si="4"/>
        <v>0</v>
      </c>
      <c r="I23" s="12">
        <f t="shared" si="4"/>
        <v>0</v>
      </c>
      <c r="J23" s="12">
        <f t="shared" si="4"/>
        <v>0</v>
      </c>
      <c r="K23" s="12">
        <f t="shared" si="4"/>
        <v>0</v>
      </c>
      <c r="L23" s="12">
        <f t="shared" si="4"/>
        <v>0</v>
      </c>
    </row>
    <row r="24" spans="1:20" x14ac:dyDescent="0.3">
      <c r="A24" s="623" t="s">
        <v>494</v>
      </c>
      <c r="B24" s="626"/>
      <c r="C24" s="626"/>
      <c r="D24" s="626"/>
      <c r="E24" s="626"/>
      <c r="F24" s="626"/>
      <c r="G24" s="626"/>
      <c r="H24" s="626"/>
      <c r="I24" s="626"/>
      <c r="J24" s="626"/>
      <c r="K24" s="626"/>
      <c r="L24" s="626"/>
    </row>
    <row r="25" spans="1:20" x14ac:dyDescent="0.3">
      <c r="A25" s="620" t="s">
        <v>495</v>
      </c>
      <c r="B25" s="621"/>
      <c r="C25" s="6"/>
      <c r="D25" s="6"/>
      <c r="E25" s="6"/>
      <c r="F25" s="6"/>
      <c r="G25" s="6"/>
      <c r="H25" s="6"/>
      <c r="I25" s="6"/>
      <c r="J25" s="6"/>
      <c r="K25" s="6"/>
      <c r="L25" s="6"/>
    </row>
    <row r="26" spans="1:20" x14ac:dyDescent="0.3">
      <c r="A26" s="16">
        <v>9</v>
      </c>
      <c r="B26" s="17" t="s">
        <v>496</v>
      </c>
      <c r="C26" s="9">
        <v>0</v>
      </c>
      <c r="D26" s="9">
        <v>0</v>
      </c>
      <c r="E26" s="9">
        <v>0</v>
      </c>
      <c r="F26" s="9">
        <v>0</v>
      </c>
      <c r="G26" s="9">
        <v>0</v>
      </c>
      <c r="H26" s="9">
        <v>0</v>
      </c>
      <c r="I26" s="9">
        <v>0</v>
      </c>
      <c r="J26" s="9">
        <v>0</v>
      </c>
      <c r="K26" s="9">
        <v>0</v>
      </c>
      <c r="L26" s="9">
        <v>0</v>
      </c>
    </row>
    <row r="27" spans="1:20" x14ac:dyDescent="0.3">
      <c r="A27" s="622" t="s">
        <v>497</v>
      </c>
      <c r="B27" s="622"/>
      <c r="C27" s="6">
        <f>C26</f>
        <v>0</v>
      </c>
      <c r="D27" s="6">
        <f t="shared" ref="D27:L27" si="5">D26</f>
        <v>0</v>
      </c>
      <c r="E27" s="6">
        <f t="shared" si="5"/>
        <v>0</v>
      </c>
      <c r="F27" s="6">
        <f t="shared" si="5"/>
        <v>0</v>
      </c>
      <c r="G27" s="6">
        <f t="shared" si="5"/>
        <v>0</v>
      </c>
      <c r="H27" s="6">
        <f t="shared" si="5"/>
        <v>0</v>
      </c>
      <c r="I27" s="6">
        <f t="shared" si="5"/>
        <v>0</v>
      </c>
      <c r="J27" s="6">
        <f t="shared" si="5"/>
        <v>0</v>
      </c>
      <c r="K27" s="6">
        <f t="shared" si="5"/>
        <v>0</v>
      </c>
      <c r="L27" s="6">
        <f t="shared" si="5"/>
        <v>0</v>
      </c>
    </row>
    <row r="28" spans="1:20" ht="29.4" customHeight="1" x14ac:dyDescent="0.3">
      <c r="A28" s="623" t="s">
        <v>498</v>
      </c>
      <c r="B28" s="624"/>
      <c r="C28" s="6"/>
      <c r="D28" s="6"/>
      <c r="E28" s="6"/>
      <c r="F28" s="6"/>
      <c r="G28" s="6"/>
      <c r="H28" s="6"/>
      <c r="I28" s="6"/>
      <c r="J28" s="6"/>
      <c r="K28" s="6"/>
      <c r="L28" s="6"/>
    </row>
    <row r="29" spans="1:20" x14ac:dyDescent="0.3">
      <c r="A29" s="11">
        <v>10</v>
      </c>
      <c r="B29" s="8" t="s">
        <v>499</v>
      </c>
      <c r="C29" s="9">
        <v>0</v>
      </c>
      <c r="D29" s="9">
        <v>0</v>
      </c>
      <c r="E29" s="9">
        <v>0</v>
      </c>
      <c r="F29" s="9">
        <v>0</v>
      </c>
      <c r="G29" s="9">
        <v>0</v>
      </c>
      <c r="H29" s="9">
        <v>0</v>
      </c>
      <c r="I29" s="9">
        <v>0</v>
      </c>
      <c r="J29" s="9">
        <v>0</v>
      </c>
      <c r="K29" s="9">
        <v>0</v>
      </c>
      <c r="L29" s="9">
        <v>0</v>
      </c>
    </row>
    <row r="30" spans="1:20" x14ac:dyDescent="0.3">
      <c r="A30" s="11">
        <v>11</v>
      </c>
      <c r="B30" s="8" t="s">
        <v>500</v>
      </c>
      <c r="C30" s="9">
        <v>0</v>
      </c>
      <c r="D30" s="9">
        <v>0</v>
      </c>
      <c r="E30" s="9">
        <v>0</v>
      </c>
      <c r="F30" s="9">
        <v>0</v>
      </c>
      <c r="G30" s="9">
        <v>0</v>
      </c>
      <c r="H30" s="9">
        <v>0</v>
      </c>
      <c r="I30" s="9">
        <v>0</v>
      </c>
      <c r="J30" s="9">
        <v>0</v>
      </c>
      <c r="K30" s="9">
        <v>0</v>
      </c>
      <c r="L30" s="9">
        <v>0</v>
      </c>
    </row>
    <row r="31" spans="1:20" ht="24" x14ac:dyDescent="0.3">
      <c r="A31" s="11">
        <v>12</v>
      </c>
      <c r="B31" s="17" t="s">
        <v>844</v>
      </c>
      <c r="C31" s="9">
        <v>0</v>
      </c>
      <c r="D31" s="9">
        <v>0</v>
      </c>
      <c r="E31" s="9">
        <v>0</v>
      </c>
      <c r="F31" s="9">
        <v>0</v>
      </c>
      <c r="G31" s="9">
        <v>0</v>
      </c>
      <c r="H31" s="9">
        <v>0</v>
      </c>
      <c r="I31" s="9">
        <v>0</v>
      </c>
      <c r="J31" s="9">
        <v>0</v>
      </c>
      <c r="K31" s="9">
        <v>0</v>
      </c>
      <c r="L31" s="9">
        <v>0</v>
      </c>
    </row>
    <row r="32" spans="1:20" ht="36" x14ac:dyDescent="0.3">
      <c r="A32" s="11">
        <v>13</v>
      </c>
      <c r="B32" s="17" t="s">
        <v>845</v>
      </c>
      <c r="C32" s="9">
        <v>0</v>
      </c>
      <c r="D32" s="9">
        <v>0</v>
      </c>
      <c r="E32" s="9">
        <v>0</v>
      </c>
      <c r="F32" s="9">
        <v>0</v>
      </c>
      <c r="G32" s="9">
        <v>0</v>
      </c>
      <c r="H32" s="9">
        <v>0</v>
      </c>
      <c r="I32" s="9">
        <v>0</v>
      </c>
      <c r="J32" s="9">
        <v>0</v>
      </c>
      <c r="K32" s="9">
        <v>0</v>
      </c>
      <c r="L32" s="9">
        <v>0</v>
      </c>
    </row>
    <row r="33" spans="1:12" ht="24" x14ac:dyDescent="0.3">
      <c r="A33" s="11">
        <v>14</v>
      </c>
      <c r="B33" s="17" t="s">
        <v>835</v>
      </c>
      <c r="C33" s="9">
        <v>0</v>
      </c>
      <c r="D33" s="9">
        <v>0</v>
      </c>
      <c r="E33" s="9">
        <v>0</v>
      </c>
      <c r="F33" s="9">
        <v>0</v>
      </c>
      <c r="G33" s="9">
        <v>0</v>
      </c>
      <c r="H33" s="9">
        <v>0</v>
      </c>
      <c r="I33" s="9">
        <v>0</v>
      </c>
      <c r="J33" s="9">
        <v>0</v>
      </c>
      <c r="K33" s="9">
        <v>0</v>
      </c>
      <c r="L33" s="9">
        <v>0</v>
      </c>
    </row>
    <row r="34" spans="1:12" x14ac:dyDescent="0.3">
      <c r="A34" s="622" t="s">
        <v>501</v>
      </c>
      <c r="B34" s="622"/>
      <c r="C34" s="12">
        <f>SUM(C29:C33)</f>
        <v>0</v>
      </c>
      <c r="D34" s="12">
        <f t="shared" ref="D34:L34" si="6">SUM(D29:D33)</f>
        <v>0</v>
      </c>
      <c r="E34" s="12">
        <f t="shared" si="6"/>
        <v>0</v>
      </c>
      <c r="F34" s="12">
        <f t="shared" si="6"/>
        <v>0</v>
      </c>
      <c r="G34" s="12">
        <f t="shared" si="6"/>
        <v>0</v>
      </c>
      <c r="H34" s="12">
        <f t="shared" si="6"/>
        <v>0</v>
      </c>
      <c r="I34" s="12">
        <f t="shared" si="6"/>
        <v>0</v>
      </c>
      <c r="J34" s="12">
        <f t="shared" si="6"/>
        <v>0</v>
      </c>
      <c r="K34" s="12">
        <f t="shared" si="6"/>
        <v>0</v>
      </c>
      <c r="L34" s="12">
        <f t="shared" si="6"/>
        <v>0</v>
      </c>
    </row>
    <row r="35" spans="1:12" x14ac:dyDescent="0.3">
      <c r="A35" s="622" t="s">
        <v>502</v>
      </c>
      <c r="B35" s="622"/>
      <c r="C35" s="12">
        <f>C27-C34</f>
        <v>0</v>
      </c>
      <c r="D35" s="12">
        <f>D27-D34</f>
        <v>0</v>
      </c>
      <c r="E35" s="12">
        <f t="shared" ref="E35:L35" si="7">E27-E34</f>
        <v>0</v>
      </c>
      <c r="F35" s="12">
        <f t="shared" si="7"/>
        <v>0</v>
      </c>
      <c r="G35" s="12">
        <f t="shared" si="7"/>
        <v>0</v>
      </c>
      <c r="H35" s="12">
        <f t="shared" si="7"/>
        <v>0</v>
      </c>
      <c r="I35" s="12">
        <f t="shared" si="7"/>
        <v>0</v>
      </c>
      <c r="J35" s="12">
        <f t="shared" si="7"/>
        <v>0</v>
      </c>
      <c r="K35" s="12">
        <f t="shared" si="7"/>
        <v>0</v>
      </c>
      <c r="L35" s="12">
        <f t="shared" si="7"/>
        <v>0</v>
      </c>
    </row>
    <row r="36" spans="1:12" x14ac:dyDescent="0.3">
      <c r="A36" s="622" t="s">
        <v>503</v>
      </c>
      <c r="B36" s="622"/>
      <c r="C36" s="12">
        <f>C35+C23</f>
        <v>0</v>
      </c>
      <c r="D36" s="12">
        <f>D35+D23</f>
        <v>0</v>
      </c>
      <c r="E36" s="12">
        <f t="shared" ref="E36:L36" si="8">E35+E23</f>
        <v>0</v>
      </c>
      <c r="F36" s="12">
        <f t="shared" si="8"/>
        <v>0</v>
      </c>
      <c r="G36" s="12">
        <f t="shared" si="8"/>
        <v>0</v>
      </c>
      <c r="H36" s="12">
        <f t="shared" si="8"/>
        <v>0</v>
      </c>
      <c r="I36" s="12">
        <f t="shared" si="8"/>
        <v>0</v>
      </c>
      <c r="J36" s="12">
        <f t="shared" si="8"/>
        <v>0</v>
      </c>
      <c r="K36" s="12">
        <f t="shared" si="8"/>
        <v>0</v>
      </c>
      <c r="L36" s="12">
        <f t="shared" si="8"/>
        <v>0</v>
      </c>
    </row>
    <row r="37" spans="1:12" x14ac:dyDescent="0.3">
      <c r="A37" s="623" t="s">
        <v>504</v>
      </c>
      <c r="B37" s="630"/>
      <c r="C37" s="630"/>
      <c r="D37" s="630"/>
      <c r="E37" s="630"/>
      <c r="F37" s="630"/>
      <c r="G37" s="630"/>
      <c r="H37" s="630"/>
      <c r="I37" s="630"/>
      <c r="J37" s="630"/>
      <c r="K37" s="630"/>
      <c r="L37" s="630"/>
    </row>
    <row r="38" spans="1:12" x14ac:dyDescent="0.3">
      <c r="A38" s="11"/>
      <c r="B38" s="23" t="s">
        <v>505</v>
      </c>
      <c r="C38" s="12"/>
      <c r="D38" s="12"/>
      <c r="E38" s="12"/>
      <c r="F38" s="12"/>
      <c r="G38" s="12"/>
      <c r="H38" s="12"/>
      <c r="I38" s="12"/>
      <c r="J38" s="12"/>
      <c r="K38" s="12"/>
      <c r="L38" s="12"/>
    </row>
    <row r="39" spans="1:12" x14ac:dyDescent="0.3">
      <c r="A39" s="16">
        <v>17</v>
      </c>
      <c r="B39" s="18" t="s">
        <v>506</v>
      </c>
      <c r="C39" s="19">
        <f>C40+C43+C46+C49+C52+C55+C58</f>
        <v>0</v>
      </c>
      <c r="D39" s="19">
        <f t="shared" ref="D39:L39" si="9">D40+D43+D46+D49+D52+D55+D58</f>
        <v>0</v>
      </c>
      <c r="E39" s="19">
        <f t="shared" si="9"/>
        <v>0</v>
      </c>
      <c r="F39" s="19">
        <f t="shared" si="9"/>
        <v>0</v>
      </c>
      <c r="G39" s="19">
        <f t="shared" si="9"/>
        <v>0</v>
      </c>
      <c r="H39" s="19">
        <f t="shared" si="9"/>
        <v>0</v>
      </c>
      <c r="I39" s="19">
        <f t="shared" si="9"/>
        <v>0</v>
      </c>
      <c r="J39" s="19">
        <f t="shared" si="9"/>
        <v>0</v>
      </c>
      <c r="K39" s="19">
        <f t="shared" si="9"/>
        <v>0</v>
      </c>
      <c r="L39" s="19">
        <f t="shared" si="9"/>
        <v>0</v>
      </c>
    </row>
    <row r="40" spans="1:12" x14ac:dyDescent="0.3">
      <c r="A40" s="20" t="s">
        <v>531</v>
      </c>
      <c r="B40" s="18" t="s">
        <v>507</v>
      </c>
      <c r="C40" s="21">
        <f>C41+C42</f>
        <v>0</v>
      </c>
      <c r="D40" s="21">
        <f t="shared" ref="D40:L40" si="10">D41+D42</f>
        <v>0</v>
      </c>
      <c r="E40" s="21">
        <f t="shared" si="10"/>
        <v>0</v>
      </c>
      <c r="F40" s="21">
        <f t="shared" si="10"/>
        <v>0</v>
      </c>
      <c r="G40" s="21">
        <f t="shared" si="10"/>
        <v>0</v>
      </c>
      <c r="H40" s="21">
        <f t="shared" si="10"/>
        <v>0</v>
      </c>
      <c r="I40" s="21">
        <f t="shared" si="10"/>
        <v>0</v>
      </c>
      <c r="J40" s="21">
        <f t="shared" si="10"/>
        <v>0</v>
      </c>
      <c r="K40" s="21">
        <f t="shared" si="10"/>
        <v>0</v>
      </c>
      <c r="L40" s="21">
        <f t="shared" si="10"/>
        <v>0</v>
      </c>
    </row>
    <row r="41" spans="1:12" x14ac:dyDescent="0.3">
      <c r="A41" s="16"/>
      <c r="B41" s="17" t="s">
        <v>508</v>
      </c>
      <c r="C41" s="9">
        <v>0</v>
      </c>
      <c r="D41" s="9">
        <v>0</v>
      </c>
      <c r="E41" s="9">
        <v>0</v>
      </c>
      <c r="F41" s="9">
        <v>0</v>
      </c>
      <c r="G41" s="9">
        <v>0</v>
      </c>
      <c r="H41" s="9">
        <v>0</v>
      </c>
      <c r="I41" s="9">
        <v>0</v>
      </c>
      <c r="J41" s="9">
        <v>0</v>
      </c>
      <c r="K41" s="9">
        <v>0</v>
      </c>
      <c r="L41" s="9">
        <v>0</v>
      </c>
    </row>
    <row r="42" spans="1:12" x14ac:dyDescent="0.3">
      <c r="A42" s="16"/>
      <c r="B42" s="17" t="s">
        <v>509</v>
      </c>
      <c r="C42" s="9">
        <v>0</v>
      </c>
      <c r="D42" s="9">
        <v>0</v>
      </c>
      <c r="E42" s="9">
        <v>0</v>
      </c>
      <c r="F42" s="9">
        <v>0</v>
      </c>
      <c r="G42" s="9">
        <v>0</v>
      </c>
      <c r="H42" s="9">
        <v>0</v>
      </c>
      <c r="I42" s="9">
        <v>0</v>
      </c>
      <c r="J42" s="9">
        <v>0</v>
      </c>
      <c r="K42" s="9">
        <v>0</v>
      </c>
      <c r="L42" s="9">
        <v>0</v>
      </c>
    </row>
    <row r="43" spans="1:12" ht="24" x14ac:dyDescent="0.3">
      <c r="A43" s="16" t="s">
        <v>535</v>
      </c>
      <c r="B43" s="18" t="s">
        <v>510</v>
      </c>
      <c r="C43" s="21">
        <f>C44+C45</f>
        <v>0</v>
      </c>
      <c r="D43" s="21">
        <f>D44+D45</f>
        <v>0</v>
      </c>
      <c r="E43" s="21">
        <f t="shared" ref="E43:L43" si="11">E44+E45</f>
        <v>0</v>
      </c>
      <c r="F43" s="21">
        <f t="shared" si="11"/>
        <v>0</v>
      </c>
      <c r="G43" s="21">
        <f t="shared" si="11"/>
        <v>0</v>
      </c>
      <c r="H43" s="21">
        <f t="shared" si="11"/>
        <v>0</v>
      </c>
      <c r="I43" s="21">
        <f t="shared" si="11"/>
        <v>0</v>
      </c>
      <c r="J43" s="21">
        <f t="shared" si="11"/>
        <v>0</v>
      </c>
      <c r="K43" s="21">
        <f t="shared" si="11"/>
        <v>0</v>
      </c>
      <c r="L43" s="21">
        <f t="shared" si="11"/>
        <v>0</v>
      </c>
    </row>
    <row r="44" spans="1:12" ht="24" x14ac:dyDescent="0.3">
      <c r="A44" s="16"/>
      <c r="B44" s="17" t="s">
        <v>511</v>
      </c>
      <c r="C44" s="9">
        <v>0</v>
      </c>
      <c r="D44" s="9">
        <v>0</v>
      </c>
      <c r="E44" s="9">
        <v>0</v>
      </c>
      <c r="F44" s="9">
        <v>0</v>
      </c>
      <c r="G44" s="9">
        <v>0</v>
      </c>
      <c r="H44" s="9">
        <v>0</v>
      </c>
      <c r="I44" s="9">
        <v>0</v>
      </c>
      <c r="J44" s="9">
        <v>0</v>
      </c>
      <c r="K44" s="9">
        <v>0</v>
      </c>
      <c r="L44" s="9">
        <v>0</v>
      </c>
    </row>
    <row r="45" spans="1:12" ht="24" x14ac:dyDescent="0.3">
      <c r="A45" s="16"/>
      <c r="B45" s="17" t="s">
        <v>512</v>
      </c>
      <c r="C45" s="9">
        <v>0</v>
      </c>
      <c r="D45" s="9">
        <v>0</v>
      </c>
      <c r="E45" s="9">
        <v>0</v>
      </c>
      <c r="F45" s="9">
        <v>0</v>
      </c>
      <c r="G45" s="9">
        <v>0</v>
      </c>
      <c r="H45" s="9">
        <v>0</v>
      </c>
      <c r="I45" s="9">
        <v>0</v>
      </c>
      <c r="J45" s="9">
        <v>0</v>
      </c>
      <c r="K45" s="9">
        <v>0</v>
      </c>
      <c r="L45" s="9">
        <v>0</v>
      </c>
    </row>
    <row r="46" spans="1:12" ht="24" x14ac:dyDescent="0.3">
      <c r="A46" s="16" t="s">
        <v>539</v>
      </c>
      <c r="B46" s="18" t="s">
        <v>513</v>
      </c>
      <c r="C46" s="21">
        <f>C47+C48</f>
        <v>0</v>
      </c>
      <c r="D46" s="21">
        <f t="shared" ref="D46:L46" si="12">D47+D48</f>
        <v>0</v>
      </c>
      <c r="E46" s="21">
        <f t="shared" si="12"/>
        <v>0</v>
      </c>
      <c r="F46" s="21">
        <f t="shared" si="12"/>
        <v>0</v>
      </c>
      <c r="G46" s="21">
        <f t="shared" si="12"/>
        <v>0</v>
      </c>
      <c r="H46" s="21">
        <f t="shared" si="12"/>
        <v>0</v>
      </c>
      <c r="I46" s="21">
        <f t="shared" si="12"/>
        <v>0</v>
      </c>
      <c r="J46" s="21">
        <f t="shared" si="12"/>
        <v>0</v>
      </c>
      <c r="K46" s="21">
        <f t="shared" si="12"/>
        <v>0</v>
      </c>
      <c r="L46" s="21">
        <f t="shared" si="12"/>
        <v>0</v>
      </c>
    </row>
    <row r="47" spans="1:12" x14ac:dyDescent="0.3">
      <c r="A47" s="16"/>
      <c r="B47" s="17" t="s">
        <v>514</v>
      </c>
      <c r="C47" s="9">
        <v>0</v>
      </c>
      <c r="D47" s="9">
        <v>0</v>
      </c>
      <c r="E47" s="9">
        <v>0</v>
      </c>
      <c r="F47" s="9">
        <v>0</v>
      </c>
      <c r="G47" s="9">
        <v>0</v>
      </c>
      <c r="H47" s="9">
        <v>0</v>
      </c>
      <c r="I47" s="9">
        <v>0</v>
      </c>
      <c r="J47" s="9">
        <v>0</v>
      </c>
      <c r="K47" s="9">
        <v>0</v>
      </c>
      <c r="L47" s="9">
        <v>0</v>
      </c>
    </row>
    <row r="48" spans="1:12" x14ac:dyDescent="0.3">
      <c r="A48" s="16"/>
      <c r="B48" s="17" t="s">
        <v>515</v>
      </c>
      <c r="C48" s="9">
        <v>0</v>
      </c>
      <c r="D48" s="9">
        <v>0</v>
      </c>
      <c r="E48" s="9">
        <v>0</v>
      </c>
      <c r="F48" s="9">
        <v>0</v>
      </c>
      <c r="G48" s="9">
        <v>0</v>
      </c>
      <c r="H48" s="9">
        <v>0</v>
      </c>
      <c r="I48" s="9">
        <v>0</v>
      </c>
      <c r="J48" s="9">
        <v>0</v>
      </c>
      <c r="K48" s="9">
        <v>0</v>
      </c>
      <c r="L48" s="9">
        <v>0</v>
      </c>
    </row>
    <row r="49" spans="1:12" x14ac:dyDescent="0.3">
      <c r="A49" s="16" t="s">
        <v>543</v>
      </c>
      <c r="B49" s="18" t="s">
        <v>516</v>
      </c>
      <c r="C49" s="21">
        <f>C50+C51</f>
        <v>0</v>
      </c>
      <c r="D49" s="21">
        <f t="shared" ref="D49:L49" si="13">D50+D51</f>
        <v>0</v>
      </c>
      <c r="E49" s="21">
        <f t="shared" si="13"/>
        <v>0</v>
      </c>
      <c r="F49" s="21">
        <f t="shared" si="13"/>
        <v>0</v>
      </c>
      <c r="G49" s="21">
        <f t="shared" si="13"/>
        <v>0</v>
      </c>
      <c r="H49" s="21">
        <f t="shared" si="13"/>
        <v>0</v>
      </c>
      <c r="I49" s="21">
        <f t="shared" si="13"/>
        <v>0</v>
      </c>
      <c r="J49" s="21">
        <f t="shared" si="13"/>
        <v>0</v>
      </c>
      <c r="K49" s="21">
        <f t="shared" si="13"/>
        <v>0</v>
      </c>
      <c r="L49" s="21">
        <f t="shared" si="13"/>
        <v>0</v>
      </c>
    </row>
    <row r="50" spans="1:12" x14ac:dyDescent="0.3">
      <c r="A50" s="16"/>
      <c r="B50" s="17" t="s">
        <v>517</v>
      </c>
      <c r="C50" s="9">
        <v>0</v>
      </c>
      <c r="D50" s="9">
        <v>0</v>
      </c>
      <c r="E50" s="9">
        <v>0</v>
      </c>
      <c r="F50" s="9">
        <v>0</v>
      </c>
      <c r="G50" s="9">
        <v>0</v>
      </c>
      <c r="H50" s="9">
        <v>0</v>
      </c>
      <c r="I50" s="9">
        <v>0</v>
      </c>
      <c r="J50" s="9">
        <v>0</v>
      </c>
      <c r="K50" s="9">
        <v>0</v>
      </c>
      <c r="L50" s="9">
        <v>0</v>
      </c>
    </row>
    <row r="51" spans="1:12" x14ac:dyDescent="0.3">
      <c r="A51" s="16"/>
      <c r="B51" s="17" t="s">
        <v>518</v>
      </c>
      <c r="C51" s="9">
        <v>0</v>
      </c>
      <c r="D51" s="9">
        <v>0</v>
      </c>
      <c r="E51" s="9">
        <v>0</v>
      </c>
      <c r="F51" s="9">
        <v>0</v>
      </c>
      <c r="G51" s="9">
        <v>0</v>
      </c>
      <c r="H51" s="9">
        <v>0</v>
      </c>
      <c r="I51" s="9">
        <v>0</v>
      </c>
      <c r="J51" s="9">
        <v>0</v>
      </c>
      <c r="K51" s="9">
        <v>0</v>
      </c>
      <c r="L51" s="9">
        <v>0</v>
      </c>
    </row>
    <row r="52" spans="1:12" s="15" customFormat="1" x14ac:dyDescent="0.3">
      <c r="A52" s="13" t="s">
        <v>547</v>
      </c>
      <c r="B52" s="18" t="s">
        <v>404</v>
      </c>
      <c r="C52" s="22">
        <f>C53+C54</f>
        <v>0</v>
      </c>
      <c r="D52" s="22">
        <f t="shared" ref="D52:L52" si="14">D53+D54</f>
        <v>0</v>
      </c>
      <c r="E52" s="22">
        <f t="shared" si="14"/>
        <v>0</v>
      </c>
      <c r="F52" s="22">
        <f t="shared" si="14"/>
        <v>0</v>
      </c>
      <c r="G52" s="22">
        <f t="shared" si="14"/>
        <v>0</v>
      </c>
      <c r="H52" s="22">
        <f t="shared" si="14"/>
        <v>0</v>
      </c>
      <c r="I52" s="22">
        <f t="shared" si="14"/>
        <v>0</v>
      </c>
      <c r="J52" s="22">
        <f t="shared" si="14"/>
        <v>0</v>
      </c>
      <c r="K52" s="22">
        <f t="shared" si="14"/>
        <v>0</v>
      </c>
      <c r="L52" s="22">
        <f t="shared" si="14"/>
        <v>0</v>
      </c>
    </row>
    <row r="53" spans="1:12" x14ac:dyDescent="0.3">
      <c r="A53" s="11"/>
      <c r="B53" s="8" t="s">
        <v>519</v>
      </c>
      <c r="C53" s="9">
        <v>0</v>
      </c>
      <c r="D53" s="9">
        <v>0</v>
      </c>
      <c r="E53" s="9">
        <v>0</v>
      </c>
      <c r="F53" s="9">
        <v>0</v>
      </c>
      <c r="G53" s="9">
        <v>0</v>
      </c>
      <c r="H53" s="9">
        <v>0</v>
      </c>
      <c r="I53" s="9">
        <v>0</v>
      </c>
      <c r="J53" s="9">
        <v>0</v>
      </c>
      <c r="K53" s="9">
        <v>0</v>
      </c>
      <c r="L53" s="9">
        <v>0</v>
      </c>
    </row>
    <row r="54" spans="1:12" x14ac:dyDescent="0.3">
      <c r="A54" s="11"/>
      <c r="B54" s="8" t="s">
        <v>520</v>
      </c>
      <c r="C54" s="9">
        <v>0</v>
      </c>
      <c r="D54" s="9">
        <v>0</v>
      </c>
      <c r="E54" s="9">
        <v>0</v>
      </c>
      <c r="F54" s="9">
        <v>0</v>
      </c>
      <c r="G54" s="9">
        <v>0</v>
      </c>
      <c r="H54" s="9">
        <v>0</v>
      </c>
      <c r="I54" s="9">
        <v>0</v>
      </c>
      <c r="J54" s="9">
        <v>0</v>
      </c>
      <c r="K54" s="9">
        <v>0</v>
      </c>
      <c r="L54" s="9">
        <v>0</v>
      </c>
    </row>
    <row r="55" spans="1:12" ht="36" x14ac:dyDescent="0.3">
      <c r="A55" s="16" t="s">
        <v>550</v>
      </c>
      <c r="B55" s="18" t="s">
        <v>521</v>
      </c>
      <c r="C55" s="21">
        <f>C56+C57</f>
        <v>0</v>
      </c>
      <c r="D55" s="21">
        <f t="shared" ref="D55:L55" si="15">D56+D57</f>
        <v>0</v>
      </c>
      <c r="E55" s="21">
        <f t="shared" si="15"/>
        <v>0</v>
      </c>
      <c r="F55" s="21">
        <f t="shared" si="15"/>
        <v>0</v>
      </c>
      <c r="G55" s="21">
        <f t="shared" si="15"/>
        <v>0</v>
      </c>
      <c r="H55" s="21">
        <f t="shared" si="15"/>
        <v>0</v>
      </c>
      <c r="I55" s="21">
        <f t="shared" si="15"/>
        <v>0</v>
      </c>
      <c r="J55" s="21">
        <f t="shared" si="15"/>
        <v>0</v>
      </c>
      <c r="K55" s="21">
        <f t="shared" si="15"/>
        <v>0</v>
      </c>
      <c r="L55" s="21">
        <f t="shared" si="15"/>
        <v>0</v>
      </c>
    </row>
    <row r="56" spans="1:12" ht="24" x14ac:dyDescent="0.3">
      <c r="A56" s="16"/>
      <c r="B56" s="17" t="s">
        <v>522</v>
      </c>
      <c r="C56" s="9">
        <v>0</v>
      </c>
      <c r="D56" s="9">
        <v>0</v>
      </c>
      <c r="E56" s="9">
        <v>0</v>
      </c>
      <c r="F56" s="9">
        <v>0</v>
      </c>
      <c r="G56" s="9">
        <v>0</v>
      </c>
      <c r="H56" s="9">
        <v>0</v>
      </c>
      <c r="I56" s="9">
        <v>0</v>
      </c>
      <c r="J56" s="9">
        <v>0</v>
      </c>
      <c r="K56" s="9">
        <v>0</v>
      </c>
      <c r="L56" s="9">
        <v>0</v>
      </c>
    </row>
    <row r="57" spans="1:12" ht="24" x14ac:dyDescent="0.3">
      <c r="A57" s="16"/>
      <c r="B57" s="17" t="s">
        <v>523</v>
      </c>
      <c r="C57" s="9">
        <v>0</v>
      </c>
      <c r="D57" s="9">
        <v>0</v>
      </c>
      <c r="E57" s="9">
        <v>0</v>
      </c>
      <c r="F57" s="9">
        <v>0</v>
      </c>
      <c r="G57" s="9">
        <v>0</v>
      </c>
      <c r="H57" s="9">
        <v>0</v>
      </c>
      <c r="I57" s="9">
        <v>0</v>
      </c>
      <c r="J57" s="9">
        <v>0</v>
      </c>
      <c r="K57" s="9">
        <v>0</v>
      </c>
      <c r="L57" s="9">
        <v>0</v>
      </c>
    </row>
    <row r="58" spans="1:12" ht="24" x14ac:dyDescent="0.3">
      <c r="A58" s="20" t="s">
        <v>559</v>
      </c>
      <c r="B58" s="18" t="s">
        <v>524</v>
      </c>
      <c r="C58" s="21">
        <f>C59+C60</f>
        <v>0</v>
      </c>
      <c r="D58" s="21">
        <f t="shared" ref="D58:L58" si="16">D59+D60</f>
        <v>0</v>
      </c>
      <c r="E58" s="21">
        <f t="shared" si="16"/>
        <v>0</v>
      </c>
      <c r="F58" s="21">
        <f t="shared" si="16"/>
        <v>0</v>
      </c>
      <c r="G58" s="21">
        <f t="shared" si="16"/>
        <v>0</v>
      </c>
      <c r="H58" s="21">
        <f t="shared" si="16"/>
        <v>0</v>
      </c>
      <c r="I58" s="21">
        <f t="shared" si="16"/>
        <v>0</v>
      </c>
      <c r="J58" s="21">
        <f t="shared" si="16"/>
        <v>0</v>
      </c>
      <c r="K58" s="21">
        <f t="shared" si="16"/>
        <v>0</v>
      </c>
      <c r="L58" s="21">
        <f t="shared" si="16"/>
        <v>0</v>
      </c>
    </row>
    <row r="59" spans="1:12" ht="24" x14ac:dyDescent="0.3">
      <c r="A59" s="16"/>
      <c r="B59" s="17" t="s">
        <v>525</v>
      </c>
      <c r="C59" s="9">
        <v>0</v>
      </c>
      <c r="D59" s="9">
        <v>0</v>
      </c>
      <c r="E59" s="9">
        <v>0</v>
      </c>
      <c r="F59" s="9">
        <v>0</v>
      </c>
      <c r="G59" s="9">
        <v>0</v>
      </c>
      <c r="H59" s="9">
        <v>0</v>
      </c>
      <c r="I59" s="9">
        <v>0</v>
      </c>
      <c r="J59" s="9">
        <v>0</v>
      </c>
      <c r="K59" s="9">
        <v>0</v>
      </c>
      <c r="L59" s="9">
        <v>0</v>
      </c>
    </row>
    <row r="60" spans="1:12" ht="24" x14ac:dyDescent="0.3">
      <c r="A60" s="16"/>
      <c r="B60" s="17" t="s">
        <v>526</v>
      </c>
      <c r="C60" s="9">
        <v>0</v>
      </c>
      <c r="D60" s="9">
        <v>0</v>
      </c>
      <c r="E60" s="9">
        <v>0</v>
      </c>
      <c r="F60" s="9">
        <v>0</v>
      </c>
      <c r="G60" s="9">
        <v>0</v>
      </c>
      <c r="H60" s="9">
        <v>0</v>
      </c>
      <c r="I60" s="9">
        <v>0</v>
      </c>
      <c r="J60" s="9">
        <v>0</v>
      </c>
      <c r="K60" s="9">
        <v>0</v>
      </c>
      <c r="L60" s="9">
        <v>0</v>
      </c>
    </row>
    <row r="61" spans="1:12" x14ac:dyDescent="0.3">
      <c r="A61" s="11">
        <v>18</v>
      </c>
      <c r="B61" s="23" t="s">
        <v>527</v>
      </c>
      <c r="C61" s="24">
        <v>0</v>
      </c>
      <c r="D61" s="24">
        <v>0</v>
      </c>
      <c r="E61" s="24">
        <v>0</v>
      </c>
      <c r="F61" s="24">
        <v>0</v>
      </c>
      <c r="G61" s="24">
        <v>0</v>
      </c>
      <c r="H61" s="24">
        <v>0</v>
      </c>
      <c r="I61" s="24">
        <v>0</v>
      </c>
      <c r="J61" s="24">
        <v>0</v>
      </c>
      <c r="K61" s="24">
        <v>0</v>
      </c>
      <c r="L61" s="24">
        <v>0</v>
      </c>
    </row>
    <row r="62" spans="1:12" s="15" customFormat="1" x14ac:dyDescent="0.3">
      <c r="A62" s="625" t="s">
        <v>528</v>
      </c>
      <c r="B62" s="625"/>
      <c r="C62" s="12">
        <f>C61+C39</f>
        <v>0</v>
      </c>
      <c r="D62" s="12">
        <f t="shared" ref="D62:L62" si="17">D61+D39</f>
        <v>0</v>
      </c>
      <c r="E62" s="12">
        <f t="shared" si="17"/>
        <v>0</v>
      </c>
      <c r="F62" s="12">
        <f t="shared" si="17"/>
        <v>0</v>
      </c>
      <c r="G62" s="12">
        <f t="shared" si="17"/>
        <v>0</v>
      </c>
      <c r="H62" s="12">
        <f t="shared" si="17"/>
        <v>0</v>
      </c>
      <c r="I62" s="12">
        <f t="shared" si="17"/>
        <v>0</v>
      </c>
      <c r="J62" s="12">
        <f t="shared" si="17"/>
        <v>0</v>
      </c>
      <c r="K62" s="12">
        <f t="shared" si="17"/>
        <v>0</v>
      </c>
      <c r="L62" s="12">
        <f t="shared" si="17"/>
        <v>0</v>
      </c>
    </row>
    <row r="63" spans="1:12" x14ac:dyDescent="0.3">
      <c r="A63" s="11"/>
      <c r="B63" s="23" t="s">
        <v>529</v>
      </c>
      <c r="C63" s="6"/>
      <c r="D63" s="6"/>
      <c r="E63" s="6"/>
      <c r="F63" s="6"/>
      <c r="G63" s="6"/>
      <c r="H63" s="6"/>
      <c r="I63" s="6"/>
      <c r="J63" s="6"/>
      <c r="K63" s="6"/>
      <c r="L63" s="6"/>
    </row>
    <row r="64" spans="1:12" x14ac:dyDescent="0.3">
      <c r="A64" s="11">
        <v>19</v>
      </c>
      <c r="B64" s="23" t="s">
        <v>530</v>
      </c>
      <c r="C64" s="12">
        <f>C65+C68+C71+C74+C77+C80+C83+C86+C89+C90</f>
        <v>0</v>
      </c>
      <c r="D64" s="12">
        <f t="shared" ref="D64:L64" si="18">D65+D68+D71+D74+D77+D80+D83+D86+D89+D90</f>
        <v>0</v>
      </c>
      <c r="E64" s="12">
        <f t="shared" si="18"/>
        <v>0</v>
      </c>
      <c r="F64" s="12">
        <f t="shared" si="18"/>
        <v>0</v>
      </c>
      <c r="G64" s="12">
        <f t="shared" si="18"/>
        <v>0</v>
      </c>
      <c r="H64" s="12">
        <f t="shared" si="18"/>
        <v>0</v>
      </c>
      <c r="I64" s="12">
        <f t="shared" si="18"/>
        <v>0</v>
      </c>
      <c r="J64" s="12">
        <f t="shared" si="18"/>
        <v>0</v>
      </c>
      <c r="K64" s="12">
        <f t="shared" si="18"/>
        <v>0</v>
      </c>
      <c r="L64" s="12">
        <f t="shared" si="18"/>
        <v>0</v>
      </c>
    </row>
    <row r="65" spans="1:15" s="15" customFormat="1" ht="24" x14ac:dyDescent="0.3">
      <c r="A65" s="11" t="s">
        <v>836</v>
      </c>
      <c r="B65" s="458" t="s">
        <v>532</v>
      </c>
      <c r="C65" s="22">
        <f>C66+C67</f>
        <v>0</v>
      </c>
      <c r="D65" s="22">
        <f t="shared" ref="D65:L65" si="19">D66+D67</f>
        <v>0</v>
      </c>
      <c r="E65" s="22">
        <f t="shared" si="19"/>
        <v>0</v>
      </c>
      <c r="F65" s="22">
        <f t="shared" si="19"/>
        <v>0</v>
      </c>
      <c r="G65" s="22">
        <f t="shared" si="19"/>
        <v>0</v>
      </c>
      <c r="H65" s="22">
        <f t="shared" si="19"/>
        <v>0</v>
      </c>
      <c r="I65" s="22">
        <f t="shared" si="19"/>
        <v>0</v>
      </c>
      <c r="J65" s="22">
        <f t="shared" si="19"/>
        <v>0</v>
      </c>
      <c r="K65" s="22">
        <f t="shared" si="19"/>
        <v>0</v>
      </c>
      <c r="L65" s="22">
        <f t="shared" si="19"/>
        <v>0</v>
      </c>
    </row>
    <row r="66" spans="1:15" ht="24" x14ac:dyDescent="0.3">
      <c r="A66" s="11"/>
      <c r="B66" s="459" t="s">
        <v>533</v>
      </c>
      <c r="C66" s="9">
        <v>0</v>
      </c>
      <c r="D66" s="9">
        <v>0</v>
      </c>
      <c r="E66" s="9">
        <v>0</v>
      </c>
      <c r="F66" s="9">
        <v>0</v>
      </c>
      <c r="G66" s="9">
        <v>0</v>
      </c>
      <c r="H66" s="9">
        <v>0</v>
      </c>
      <c r="I66" s="9">
        <v>0</v>
      </c>
      <c r="J66" s="9">
        <v>0</v>
      </c>
      <c r="K66" s="9">
        <v>0</v>
      </c>
      <c r="L66" s="9">
        <v>0</v>
      </c>
      <c r="N66" s="14"/>
      <c r="O66" s="14"/>
    </row>
    <row r="67" spans="1:15" ht="24" x14ac:dyDescent="0.3">
      <c r="A67" s="11"/>
      <c r="B67" s="459" t="s">
        <v>534</v>
      </c>
      <c r="C67" s="9">
        <v>0</v>
      </c>
      <c r="D67" s="9">
        <v>0</v>
      </c>
      <c r="E67" s="9">
        <v>0</v>
      </c>
      <c r="F67" s="9">
        <v>0</v>
      </c>
      <c r="G67" s="9">
        <v>0</v>
      </c>
      <c r="H67" s="9">
        <v>0</v>
      </c>
      <c r="I67" s="9">
        <v>0</v>
      </c>
      <c r="J67" s="9">
        <v>0</v>
      </c>
      <c r="K67" s="9">
        <v>0</v>
      </c>
      <c r="L67" s="9">
        <v>0</v>
      </c>
    </row>
    <row r="68" spans="1:15" s="15" customFormat="1" ht="24" x14ac:dyDescent="0.3">
      <c r="A68" s="11" t="s">
        <v>837</v>
      </c>
      <c r="B68" s="458" t="s">
        <v>536</v>
      </c>
      <c r="C68" s="22">
        <f>C69+C70</f>
        <v>0</v>
      </c>
      <c r="D68" s="22">
        <f t="shared" ref="D68:L68" si="20">D69+D70</f>
        <v>0</v>
      </c>
      <c r="E68" s="22">
        <f t="shared" si="20"/>
        <v>0</v>
      </c>
      <c r="F68" s="22">
        <f t="shared" si="20"/>
        <v>0</v>
      </c>
      <c r="G68" s="22">
        <f t="shared" si="20"/>
        <v>0</v>
      </c>
      <c r="H68" s="22">
        <f t="shared" si="20"/>
        <v>0</v>
      </c>
      <c r="I68" s="22">
        <f t="shared" si="20"/>
        <v>0</v>
      </c>
      <c r="J68" s="22">
        <f t="shared" si="20"/>
        <v>0</v>
      </c>
      <c r="K68" s="22">
        <f t="shared" si="20"/>
        <v>0</v>
      </c>
      <c r="L68" s="22">
        <f t="shared" si="20"/>
        <v>0</v>
      </c>
    </row>
    <row r="69" spans="1:15" ht="24" x14ac:dyDescent="0.3">
      <c r="A69" s="11"/>
      <c r="B69" s="459" t="s">
        <v>537</v>
      </c>
      <c r="C69" s="9">
        <v>0</v>
      </c>
      <c r="D69" s="9">
        <v>0</v>
      </c>
      <c r="E69" s="9">
        <v>0</v>
      </c>
      <c r="F69" s="9">
        <v>0</v>
      </c>
      <c r="G69" s="9">
        <v>0</v>
      </c>
      <c r="H69" s="9">
        <v>0</v>
      </c>
      <c r="I69" s="9">
        <v>0</v>
      </c>
      <c r="J69" s="9">
        <v>0</v>
      </c>
      <c r="K69" s="9">
        <v>0</v>
      </c>
      <c r="L69" s="9">
        <v>0</v>
      </c>
    </row>
    <row r="70" spans="1:15" ht="24" x14ac:dyDescent="0.3">
      <c r="A70" s="11"/>
      <c r="B70" s="459" t="s">
        <v>538</v>
      </c>
      <c r="C70" s="9">
        <v>0</v>
      </c>
      <c r="D70" s="9">
        <v>0</v>
      </c>
      <c r="E70" s="9">
        <v>0</v>
      </c>
      <c r="F70" s="9">
        <v>0</v>
      </c>
      <c r="G70" s="9">
        <v>0</v>
      </c>
      <c r="H70" s="9">
        <v>0</v>
      </c>
      <c r="I70" s="9">
        <v>0</v>
      </c>
      <c r="J70" s="9">
        <v>0</v>
      </c>
      <c r="K70" s="9">
        <v>0</v>
      </c>
      <c r="L70" s="9">
        <v>0</v>
      </c>
    </row>
    <row r="71" spans="1:15" s="15" customFormat="1" x14ac:dyDescent="0.3">
      <c r="A71" s="11" t="s">
        <v>838</v>
      </c>
      <c r="B71" s="458" t="s">
        <v>540</v>
      </c>
      <c r="C71" s="22">
        <f>C72+C73</f>
        <v>0</v>
      </c>
      <c r="D71" s="22">
        <f t="shared" ref="D71:L71" si="21">D72+D73</f>
        <v>0</v>
      </c>
      <c r="E71" s="22">
        <f t="shared" si="21"/>
        <v>0</v>
      </c>
      <c r="F71" s="22">
        <f t="shared" si="21"/>
        <v>0</v>
      </c>
      <c r="G71" s="22">
        <f t="shared" si="21"/>
        <v>0</v>
      </c>
      <c r="H71" s="22">
        <f t="shared" si="21"/>
        <v>0</v>
      </c>
      <c r="I71" s="22">
        <f t="shared" si="21"/>
        <v>0</v>
      </c>
      <c r="J71" s="22">
        <f t="shared" si="21"/>
        <v>0</v>
      </c>
      <c r="K71" s="22">
        <f t="shared" si="21"/>
        <v>0</v>
      </c>
      <c r="L71" s="22">
        <f t="shared" si="21"/>
        <v>0</v>
      </c>
    </row>
    <row r="72" spans="1:15" ht="24" x14ac:dyDescent="0.3">
      <c r="A72" s="11"/>
      <c r="B72" s="459" t="s">
        <v>541</v>
      </c>
      <c r="C72" s="9">
        <v>0</v>
      </c>
      <c r="D72" s="9">
        <v>0</v>
      </c>
      <c r="E72" s="9">
        <v>0</v>
      </c>
      <c r="F72" s="9">
        <v>0</v>
      </c>
      <c r="G72" s="9">
        <v>0</v>
      </c>
      <c r="H72" s="9">
        <v>0</v>
      </c>
      <c r="I72" s="9">
        <v>0</v>
      </c>
      <c r="J72" s="9">
        <v>0</v>
      </c>
      <c r="K72" s="9">
        <v>0</v>
      </c>
      <c r="L72" s="9">
        <v>0</v>
      </c>
    </row>
    <row r="73" spans="1:15" ht="24" x14ac:dyDescent="0.3">
      <c r="A73" s="11"/>
      <c r="B73" s="459" t="s">
        <v>542</v>
      </c>
      <c r="C73" s="9">
        <v>0</v>
      </c>
      <c r="D73" s="9">
        <v>0</v>
      </c>
      <c r="E73" s="9">
        <v>0</v>
      </c>
      <c r="F73" s="9">
        <v>0</v>
      </c>
      <c r="G73" s="9">
        <v>0</v>
      </c>
      <c r="H73" s="9">
        <v>0</v>
      </c>
      <c r="I73" s="9">
        <v>0</v>
      </c>
      <c r="J73" s="9">
        <v>0</v>
      </c>
      <c r="K73" s="9">
        <v>0</v>
      </c>
      <c r="L73" s="9">
        <v>0</v>
      </c>
    </row>
    <row r="74" spans="1:15" x14ac:dyDescent="0.3">
      <c r="A74" s="11" t="s">
        <v>839</v>
      </c>
      <c r="B74" s="458" t="s">
        <v>544</v>
      </c>
      <c r="C74" s="22">
        <f>C75+C76</f>
        <v>0</v>
      </c>
      <c r="D74" s="22">
        <f t="shared" ref="D74:L74" si="22">D75+D76</f>
        <v>0</v>
      </c>
      <c r="E74" s="22">
        <f t="shared" si="22"/>
        <v>0</v>
      </c>
      <c r="F74" s="22">
        <f t="shared" si="22"/>
        <v>0</v>
      </c>
      <c r="G74" s="22">
        <f t="shared" si="22"/>
        <v>0</v>
      </c>
      <c r="H74" s="22">
        <f t="shared" si="22"/>
        <v>0</v>
      </c>
      <c r="I74" s="22">
        <f t="shared" si="22"/>
        <v>0</v>
      </c>
      <c r="J74" s="22">
        <f t="shared" si="22"/>
        <v>0</v>
      </c>
      <c r="K74" s="22">
        <f t="shared" si="22"/>
        <v>0</v>
      </c>
      <c r="L74" s="22">
        <f t="shared" si="22"/>
        <v>0</v>
      </c>
    </row>
    <row r="75" spans="1:15" x14ac:dyDescent="0.3">
      <c r="A75" s="11"/>
      <c r="B75" s="459" t="s">
        <v>545</v>
      </c>
      <c r="C75" s="9">
        <v>0</v>
      </c>
      <c r="D75" s="9">
        <v>0</v>
      </c>
      <c r="E75" s="9">
        <v>0</v>
      </c>
      <c r="F75" s="9">
        <v>0</v>
      </c>
      <c r="G75" s="9">
        <v>0</v>
      </c>
      <c r="H75" s="9">
        <v>0</v>
      </c>
      <c r="I75" s="9">
        <v>0</v>
      </c>
      <c r="J75" s="9">
        <v>0</v>
      </c>
      <c r="K75" s="9">
        <v>0</v>
      </c>
      <c r="L75" s="9">
        <v>0</v>
      </c>
    </row>
    <row r="76" spans="1:15" x14ac:dyDescent="0.3">
      <c r="A76" s="11"/>
      <c r="B76" s="459" t="s">
        <v>546</v>
      </c>
      <c r="C76" s="9">
        <v>0</v>
      </c>
      <c r="D76" s="9">
        <v>0</v>
      </c>
      <c r="E76" s="9">
        <v>0</v>
      </c>
      <c r="F76" s="9">
        <v>0</v>
      </c>
      <c r="G76" s="9">
        <v>0</v>
      </c>
      <c r="H76" s="9">
        <v>0</v>
      </c>
      <c r="I76" s="9">
        <v>0</v>
      </c>
      <c r="J76" s="9">
        <v>0</v>
      </c>
      <c r="K76" s="9">
        <v>0</v>
      </c>
      <c r="L76" s="9">
        <v>0</v>
      </c>
    </row>
    <row r="77" spans="1:15" x14ac:dyDescent="0.3">
      <c r="A77" s="11" t="s">
        <v>840</v>
      </c>
      <c r="B77" s="458" t="s">
        <v>394</v>
      </c>
      <c r="C77" s="22">
        <f>C78+C79</f>
        <v>0</v>
      </c>
      <c r="D77" s="22">
        <f t="shared" ref="D77:L77" si="23">D78+D79</f>
        <v>0</v>
      </c>
      <c r="E77" s="22">
        <f t="shared" si="23"/>
        <v>0</v>
      </c>
      <c r="F77" s="22">
        <f t="shared" si="23"/>
        <v>0</v>
      </c>
      <c r="G77" s="22">
        <f t="shared" si="23"/>
        <v>0</v>
      </c>
      <c r="H77" s="22">
        <f t="shared" si="23"/>
        <v>0</v>
      </c>
      <c r="I77" s="22">
        <f t="shared" si="23"/>
        <v>0</v>
      </c>
      <c r="J77" s="22">
        <f t="shared" si="23"/>
        <v>0</v>
      </c>
      <c r="K77" s="22">
        <f t="shared" si="23"/>
        <v>0</v>
      </c>
      <c r="L77" s="22">
        <f t="shared" si="23"/>
        <v>0</v>
      </c>
    </row>
    <row r="78" spans="1:15" x14ac:dyDescent="0.3">
      <c r="A78" s="11"/>
      <c r="B78" s="459" t="s">
        <v>548</v>
      </c>
      <c r="C78" s="9">
        <v>0</v>
      </c>
      <c r="D78" s="9">
        <v>0</v>
      </c>
      <c r="E78" s="9">
        <v>0</v>
      </c>
      <c r="F78" s="9">
        <v>0</v>
      </c>
      <c r="G78" s="9">
        <v>0</v>
      </c>
      <c r="H78" s="9">
        <v>0</v>
      </c>
      <c r="I78" s="9">
        <v>0</v>
      </c>
      <c r="J78" s="9">
        <v>0</v>
      </c>
      <c r="K78" s="9">
        <v>0</v>
      </c>
      <c r="L78" s="9">
        <v>0</v>
      </c>
    </row>
    <row r="79" spans="1:15" x14ac:dyDescent="0.3">
      <c r="A79" s="11"/>
      <c r="B79" s="459" t="s">
        <v>549</v>
      </c>
      <c r="C79" s="9">
        <v>0</v>
      </c>
      <c r="D79" s="9">
        <v>0</v>
      </c>
      <c r="E79" s="9">
        <v>0</v>
      </c>
      <c r="F79" s="9">
        <v>0</v>
      </c>
      <c r="G79" s="9">
        <v>0</v>
      </c>
      <c r="H79" s="9">
        <v>0</v>
      </c>
      <c r="I79" s="9">
        <v>0</v>
      </c>
      <c r="J79" s="9">
        <v>0</v>
      </c>
      <c r="K79" s="9">
        <v>0</v>
      </c>
      <c r="L79" s="9">
        <v>0</v>
      </c>
    </row>
    <row r="80" spans="1:15" ht="48" x14ac:dyDescent="0.3">
      <c r="A80" s="11" t="s">
        <v>841</v>
      </c>
      <c r="B80" s="458" t="s">
        <v>551</v>
      </c>
      <c r="C80" s="22">
        <f>C81+C82</f>
        <v>0</v>
      </c>
      <c r="D80" s="22">
        <f t="shared" ref="D80:L80" si="24">D81+D82</f>
        <v>0</v>
      </c>
      <c r="E80" s="22">
        <f t="shared" si="24"/>
        <v>0</v>
      </c>
      <c r="F80" s="22">
        <f t="shared" si="24"/>
        <v>0</v>
      </c>
      <c r="G80" s="22">
        <f t="shared" si="24"/>
        <v>0</v>
      </c>
      <c r="H80" s="22">
        <f t="shared" si="24"/>
        <v>0</v>
      </c>
      <c r="I80" s="22">
        <f t="shared" si="24"/>
        <v>0</v>
      </c>
      <c r="J80" s="22">
        <f t="shared" si="24"/>
        <v>0</v>
      </c>
      <c r="K80" s="22">
        <f t="shared" si="24"/>
        <v>0</v>
      </c>
      <c r="L80" s="22">
        <f t="shared" si="24"/>
        <v>0</v>
      </c>
    </row>
    <row r="81" spans="1:12" x14ac:dyDescent="0.3">
      <c r="A81" s="11"/>
      <c r="B81" s="459" t="s">
        <v>552</v>
      </c>
      <c r="C81" s="9">
        <v>0</v>
      </c>
      <c r="D81" s="9">
        <v>0</v>
      </c>
      <c r="E81" s="9">
        <v>0</v>
      </c>
      <c r="F81" s="9">
        <v>0</v>
      </c>
      <c r="G81" s="9">
        <v>0</v>
      </c>
      <c r="H81" s="9">
        <v>0</v>
      </c>
      <c r="I81" s="9">
        <v>0</v>
      </c>
      <c r="J81" s="9">
        <v>0</v>
      </c>
      <c r="K81" s="9">
        <v>0</v>
      </c>
      <c r="L81" s="9">
        <v>0</v>
      </c>
    </row>
    <row r="82" spans="1:12" ht="24" x14ac:dyDescent="0.3">
      <c r="A82" s="11"/>
      <c r="B82" s="459" t="s">
        <v>553</v>
      </c>
      <c r="C82" s="9">
        <v>0</v>
      </c>
      <c r="D82" s="9">
        <v>0</v>
      </c>
      <c r="E82" s="9">
        <v>0</v>
      </c>
      <c r="F82" s="9">
        <v>0</v>
      </c>
      <c r="G82" s="9">
        <v>0</v>
      </c>
      <c r="H82" s="9">
        <v>0</v>
      </c>
      <c r="I82" s="9">
        <v>0</v>
      </c>
      <c r="J82" s="9">
        <v>0</v>
      </c>
      <c r="K82" s="9">
        <v>0</v>
      </c>
      <c r="L82" s="9">
        <v>0</v>
      </c>
    </row>
    <row r="83" spans="1:12" s="15" customFormat="1" ht="24" x14ac:dyDescent="0.3">
      <c r="A83" s="11">
        <v>19.7</v>
      </c>
      <c r="B83" s="458" t="s">
        <v>554</v>
      </c>
      <c r="C83" s="22">
        <f>C84+C85</f>
        <v>0</v>
      </c>
      <c r="D83" s="22">
        <f t="shared" ref="D83:L83" si="25">D84+D85</f>
        <v>0</v>
      </c>
      <c r="E83" s="22">
        <f t="shared" si="25"/>
        <v>0</v>
      </c>
      <c r="F83" s="22">
        <f t="shared" si="25"/>
        <v>0</v>
      </c>
      <c r="G83" s="22">
        <f t="shared" si="25"/>
        <v>0</v>
      </c>
      <c r="H83" s="22">
        <f t="shared" si="25"/>
        <v>0</v>
      </c>
      <c r="I83" s="22">
        <f t="shared" si="25"/>
        <v>0</v>
      </c>
      <c r="J83" s="22">
        <f t="shared" si="25"/>
        <v>0</v>
      </c>
      <c r="K83" s="22">
        <f t="shared" si="25"/>
        <v>0</v>
      </c>
      <c r="L83" s="22">
        <f t="shared" si="25"/>
        <v>0</v>
      </c>
    </row>
    <row r="84" spans="1:12" ht="24" x14ac:dyDescent="0.3">
      <c r="A84" s="11"/>
      <c r="B84" s="459" t="s">
        <v>555</v>
      </c>
      <c r="C84" s="9">
        <v>0</v>
      </c>
      <c r="D84" s="9">
        <v>0</v>
      </c>
      <c r="E84" s="9">
        <v>0</v>
      </c>
      <c r="F84" s="9">
        <v>0</v>
      </c>
      <c r="G84" s="9">
        <v>0</v>
      </c>
      <c r="H84" s="9">
        <v>0</v>
      </c>
      <c r="I84" s="9">
        <v>0</v>
      </c>
      <c r="J84" s="9">
        <v>0</v>
      </c>
      <c r="K84" s="9">
        <v>0</v>
      </c>
      <c r="L84" s="9">
        <v>0</v>
      </c>
    </row>
    <row r="85" spans="1:12" ht="24" x14ac:dyDescent="0.3">
      <c r="A85" s="11"/>
      <c r="B85" s="459" t="s">
        <v>556</v>
      </c>
      <c r="C85" s="9">
        <v>0</v>
      </c>
      <c r="D85" s="9">
        <v>0</v>
      </c>
      <c r="E85" s="9">
        <v>0</v>
      </c>
      <c r="F85" s="9">
        <v>0</v>
      </c>
      <c r="G85" s="9">
        <v>0</v>
      </c>
      <c r="H85" s="9">
        <v>0</v>
      </c>
      <c r="I85" s="9">
        <v>0</v>
      </c>
      <c r="J85" s="9">
        <v>0</v>
      </c>
      <c r="K85" s="9">
        <v>0</v>
      </c>
      <c r="L85" s="9">
        <v>0</v>
      </c>
    </row>
    <row r="86" spans="1:12" s="15" customFormat="1" ht="24" x14ac:dyDescent="0.3">
      <c r="A86" s="16">
        <v>19.8</v>
      </c>
      <c r="B86" s="460" t="s">
        <v>557</v>
      </c>
      <c r="C86" s="22">
        <f>C87+C88</f>
        <v>0</v>
      </c>
      <c r="D86" s="22">
        <f t="shared" ref="D86:L86" si="26">D87+D88</f>
        <v>0</v>
      </c>
      <c r="E86" s="22">
        <f t="shared" si="26"/>
        <v>0</v>
      </c>
      <c r="F86" s="22">
        <f t="shared" si="26"/>
        <v>0</v>
      </c>
      <c r="G86" s="22">
        <f t="shared" si="26"/>
        <v>0</v>
      </c>
      <c r="H86" s="22">
        <f t="shared" si="26"/>
        <v>0</v>
      </c>
      <c r="I86" s="22">
        <f t="shared" si="26"/>
        <v>0</v>
      </c>
      <c r="J86" s="22">
        <f t="shared" si="26"/>
        <v>0</v>
      </c>
      <c r="K86" s="22">
        <f t="shared" si="26"/>
        <v>0</v>
      </c>
      <c r="L86" s="22">
        <f t="shared" si="26"/>
        <v>0</v>
      </c>
    </row>
    <row r="87" spans="1:12" ht="24" x14ac:dyDescent="0.3">
      <c r="A87" s="16"/>
      <c r="B87" s="461" t="s">
        <v>557</v>
      </c>
      <c r="C87" s="9">
        <v>0</v>
      </c>
      <c r="D87" s="9">
        <v>0</v>
      </c>
      <c r="E87" s="9">
        <v>0</v>
      </c>
      <c r="F87" s="9">
        <v>0</v>
      </c>
      <c r="G87" s="9">
        <v>0</v>
      </c>
      <c r="H87" s="9">
        <v>0</v>
      </c>
      <c r="I87" s="9">
        <v>0</v>
      </c>
      <c r="J87" s="9">
        <v>0</v>
      </c>
      <c r="K87" s="9">
        <v>0</v>
      </c>
      <c r="L87" s="9">
        <v>0</v>
      </c>
    </row>
    <row r="88" spans="1:12" ht="24" x14ac:dyDescent="0.3">
      <c r="A88" s="16"/>
      <c r="B88" s="461" t="s">
        <v>558</v>
      </c>
      <c r="C88" s="9">
        <v>0</v>
      </c>
      <c r="D88" s="9">
        <v>0</v>
      </c>
      <c r="E88" s="9">
        <v>0</v>
      </c>
      <c r="F88" s="9">
        <v>0</v>
      </c>
      <c r="G88" s="9">
        <v>0</v>
      </c>
      <c r="H88" s="9">
        <v>0</v>
      </c>
      <c r="I88" s="9">
        <v>0</v>
      </c>
      <c r="J88" s="9">
        <v>0</v>
      </c>
      <c r="K88" s="9">
        <v>0</v>
      </c>
      <c r="L88" s="9">
        <v>0</v>
      </c>
    </row>
    <row r="89" spans="1:12" s="15" customFormat="1" x14ac:dyDescent="0.3">
      <c r="A89" s="16">
        <v>19.899999999999999</v>
      </c>
      <c r="B89" s="460" t="s">
        <v>560</v>
      </c>
      <c r="C89" s="9">
        <v>0</v>
      </c>
      <c r="D89" s="9">
        <v>0</v>
      </c>
      <c r="E89" s="9">
        <v>0</v>
      </c>
      <c r="F89" s="9">
        <v>0</v>
      </c>
      <c r="G89" s="9">
        <v>0</v>
      </c>
      <c r="H89" s="9">
        <v>0</v>
      </c>
      <c r="I89" s="9">
        <v>0</v>
      </c>
      <c r="J89" s="9">
        <v>0</v>
      </c>
      <c r="K89" s="9">
        <v>0</v>
      </c>
      <c r="L89" s="9">
        <v>0</v>
      </c>
    </row>
    <row r="90" spans="1:12" s="15" customFormat="1" x14ac:dyDescent="0.3">
      <c r="A90" s="16">
        <v>19.100000000000001</v>
      </c>
      <c r="B90" s="460" t="s">
        <v>561</v>
      </c>
      <c r="C90" s="9">
        <v>0</v>
      </c>
      <c r="D90" s="9">
        <v>0</v>
      </c>
      <c r="E90" s="9">
        <v>0</v>
      </c>
      <c r="F90" s="9">
        <v>0</v>
      </c>
      <c r="G90" s="9">
        <v>0</v>
      </c>
      <c r="H90" s="9">
        <v>0</v>
      </c>
      <c r="I90" s="9">
        <v>0</v>
      </c>
      <c r="J90" s="9">
        <v>0</v>
      </c>
      <c r="K90" s="9">
        <v>0</v>
      </c>
      <c r="L90" s="9">
        <v>0</v>
      </c>
    </row>
    <row r="91" spans="1:12" x14ac:dyDescent="0.3">
      <c r="A91" s="11">
        <v>20</v>
      </c>
      <c r="B91" s="23" t="s">
        <v>562</v>
      </c>
      <c r="C91" s="12">
        <f>C92+C96</f>
        <v>0</v>
      </c>
      <c r="D91" s="12">
        <f t="shared" ref="D91:L91" si="27">D92+D96</f>
        <v>0</v>
      </c>
      <c r="E91" s="12">
        <f t="shared" si="27"/>
        <v>0</v>
      </c>
      <c r="F91" s="12">
        <f t="shared" si="27"/>
        <v>0</v>
      </c>
      <c r="G91" s="12">
        <f t="shared" si="27"/>
        <v>0</v>
      </c>
      <c r="H91" s="12">
        <f t="shared" si="27"/>
        <v>0</v>
      </c>
      <c r="I91" s="12">
        <f t="shared" si="27"/>
        <v>0</v>
      </c>
      <c r="J91" s="12">
        <f t="shared" si="27"/>
        <v>0</v>
      </c>
      <c r="K91" s="12">
        <f t="shared" si="27"/>
        <v>0</v>
      </c>
      <c r="L91" s="12">
        <f t="shared" si="27"/>
        <v>0</v>
      </c>
    </row>
    <row r="92" spans="1:12" x14ac:dyDescent="0.3">
      <c r="A92" s="13" t="s">
        <v>842</v>
      </c>
      <c r="B92" s="458" t="s">
        <v>563</v>
      </c>
      <c r="C92" s="12">
        <f>SUM(C93:C95)</f>
        <v>0</v>
      </c>
      <c r="D92" s="12">
        <f t="shared" ref="D92:L92" si="28">SUM(D93:D95)</f>
        <v>0</v>
      </c>
      <c r="E92" s="12">
        <f t="shared" si="28"/>
        <v>0</v>
      </c>
      <c r="F92" s="12">
        <f t="shared" si="28"/>
        <v>0</v>
      </c>
      <c r="G92" s="12">
        <f t="shared" si="28"/>
        <v>0</v>
      </c>
      <c r="H92" s="12">
        <f t="shared" si="28"/>
        <v>0</v>
      </c>
      <c r="I92" s="12">
        <f t="shared" si="28"/>
        <v>0</v>
      </c>
      <c r="J92" s="12">
        <f t="shared" si="28"/>
        <v>0</v>
      </c>
      <c r="K92" s="12">
        <f t="shared" si="28"/>
        <v>0</v>
      </c>
      <c r="L92" s="12">
        <f t="shared" si="28"/>
        <v>0</v>
      </c>
    </row>
    <row r="93" spans="1:12" x14ac:dyDescent="0.3">
      <c r="A93" s="11"/>
      <c r="B93" s="472" t="s">
        <v>922</v>
      </c>
      <c r="C93" s="9">
        <v>0</v>
      </c>
      <c r="D93" s="9">
        <v>0</v>
      </c>
      <c r="E93" s="9">
        <v>0</v>
      </c>
      <c r="F93" s="9">
        <v>0</v>
      </c>
      <c r="G93" s="9">
        <v>0</v>
      </c>
      <c r="H93" s="9">
        <v>0</v>
      </c>
      <c r="I93" s="9">
        <v>0</v>
      </c>
      <c r="J93" s="9">
        <v>0</v>
      </c>
      <c r="K93" s="9">
        <v>0</v>
      </c>
      <c r="L93" s="9">
        <v>0</v>
      </c>
    </row>
    <row r="94" spans="1:12" ht="24" x14ac:dyDescent="0.3">
      <c r="A94" s="11"/>
      <c r="B94" s="472" t="s">
        <v>923</v>
      </c>
      <c r="C94" s="9">
        <v>0</v>
      </c>
      <c r="D94" s="9">
        <v>0</v>
      </c>
      <c r="E94" s="9">
        <v>0</v>
      </c>
      <c r="F94" s="9">
        <v>0</v>
      </c>
      <c r="G94" s="9">
        <v>0</v>
      </c>
      <c r="H94" s="9">
        <v>0</v>
      </c>
      <c r="I94" s="9">
        <v>0</v>
      </c>
      <c r="J94" s="9">
        <v>0</v>
      </c>
      <c r="K94" s="9">
        <v>0</v>
      </c>
      <c r="L94" s="9">
        <v>0</v>
      </c>
    </row>
    <row r="95" spans="1:12" x14ac:dyDescent="0.3">
      <c r="A95" s="11"/>
      <c r="B95" s="472" t="s">
        <v>924</v>
      </c>
      <c r="C95" s="9">
        <v>0</v>
      </c>
      <c r="D95" s="9">
        <v>0</v>
      </c>
      <c r="E95" s="9">
        <v>0</v>
      </c>
      <c r="F95" s="9">
        <v>0</v>
      </c>
      <c r="G95" s="9">
        <v>0</v>
      </c>
      <c r="H95" s="9">
        <v>0</v>
      </c>
      <c r="I95" s="9">
        <v>0</v>
      </c>
      <c r="J95" s="9">
        <v>0</v>
      </c>
      <c r="K95" s="9">
        <v>0</v>
      </c>
      <c r="L95" s="9">
        <v>0</v>
      </c>
    </row>
    <row r="96" spans="1:12" s="15" customFormat="1" ht="60" x14ac:dyDescent="0.3">
      <c r="A96" s="11" t="s">
        <v>843</v>
      </c>
      <c r="B96" s="458" t="s">
        <v>564</v>
      </c>
      <c r="C96" s="9">
        <v>0</v>
      </c>
      <c r="D96" s="9">
        <v>0</v>
      </c>
      <c r="E96" s="9">
        <v>0</v>
      </c>
      <c r="F96" s="9">
        <v>0</v>
      </c>
      <c r="G96" s="9">
        <v>0</v>
      </c>
      <c r="H96" s="9">
        <v>0</v>
      </c>
      <c r="I96" s="9">
        <v>0</v>
      </c>
      <c r="J96" s="9">
        <v>0</v>
      </c>
      <c r="K96" s="9">
        <v>0</v>
      </c>
      <c r="L96" s="9">
        <v>0</v>
      </c>
    </row>
    <row r="97" spans="1:12" ht="16.2" customHeight="1" x14ac:dyDescent="0.3">
      <c r="A97" s="622" t="s">
        <v>565</v>
      </c>
      <c r="B97" s="622"/>
      <c r="C97" s="12">
        <f>C64+C91</f>
        <v>0</v>
      </c>
      <c r="D97" s="12">
        <f t="shared" ref="D97:L97" si="29">D64+D91</f>
        <v>0</v>
      </c>
      <c r="E97" s="12">
        <f t="shared" si="29"/>
        <v>0</v>
      </c>
      <c r="F97" s="12">
        <f t="shared" si="29"/>
        <v>0</v>
      </c>
      <c r="G97" s="12">
        <f t="shared" si="29"/>
        <v>0</v>
      </c>
      <c r="H97" s="12">
        <f t="shared" si="29"/>
        <v>0</v>
      </c>
      <c r="I97" s="12">
        <f t="shared" si="29"/>
        <v>0</v>
      </c>
      <c r="J97" s="12">
        <f t="shared" si="29"/>
        <v>0</v>
      </c>
      <c r="K97" s="12">
        <f t="shared" si="29"/>
        <v>0</v>
      </c>
      <c r="L97" s="12">
        <f t="shared" si="29"/>
        <v>0</v>
      </c>
    </row>
    <row r="98" spans="1:12" x14ac:dyDescent="0.3">
      <c r="A98" s="622" t="s">
        <v>566</v>
      </c>
      <c r="B98" s="622"/>
      <c r="C98" s="12">
        <f>C62-C97</f>
        <v>0</v>
      </c>
      <c r="D98" s="12">
        <f t="shared" ref="D98:L98" si="30">D62-D97</f>
        <v>0</v>
      </c>
      <c r="E98" s="12">
        <f t="shared" si="30"/>
        <v>0</v>
      </c>
      <c r="F98" s="12">
        <f t="shared" si="30"/>
        <v>0</v>
      </c>
      <c r="G98" s="12">
        <f t="shared" si="30"/>
        <v>0</v>
      </c>
      <c r="H98" s="12">
        <f t="shared" si="30"/>
        <v>0</v>
      </c>
      <c r="I98" s="12">
        <f t="shared" si="30"/>
        <v>0</v>
      </c>
      <c r="J98" s="12">
        <f t="shared" si="30"/>
        <v>0</v>
      </c>
      <c r="K98" s="12">
        <f t="shared" si="30"/>
        <v>0</v>
      </c>
      <c r="L98" s="12">
        <f t="shared" si="30"/>
        <v>0</v>
      </c>
    </row>
    <row r="99" spans="1:12" x14ac:dyDescent="0.3">
      <c r="A99" s="622" t="s">
        <v>567</v>
      </c>
      <c r="B99" s="622"/>
      <c r="C99" s="12">
        <f>C36+C98</f>
        <v>0</v>
      </c>
      <c r="D99" s="12">
        <f t="shared" ref="D99:L99" si="31">D36+D98</f>
        <v>0</v>
      </c>
      <c r="E99" s="12">
        <f t="shared" si="31"/>
        <v>0</v>
      </c>
      <c r="F99" s="12">
        <f t="shared" si="31"/>
        <v>0</v>
      </c>
      <c r="G99" s="12">
        <f t="shared" si="31"/>
        <v>0</v>
      </c>
      <c r="H99" s="12">
        <f t="shared" si="31"/>
        <v>0</v>
      </c>
      <c r="I99" s="12">
        <f t="shared" si="31"/>
        <v>0</v>
      </c>
      <c r="J99" s="12">
        <f t="shared" si="31"/>
        <v>0</v>
      </c>
      <c r="K99" s="12">
        <f t="shared" si="31"/>
        <v>0</v>
      </c>
      <c r="L99" s="12">
        <f t="shared" si="31"/>
        <v>0</v>
      </c>
    </row>
    <row r="100" spans="1:12" x14ac:dyDescent="0.3">
      <c r="A100" s="11">
        <v>21</v>
      </c>
      <c r="B100" s="8" t="s">
        <v>568</v>
      </c>
      <c r="C100" s="9">
        <v>0</v>
      </c>
      <c r="D100" s="9">
        <v>0</v>
      </c>
      <c r="E100" s="9">
        <v>0</v>
      </c>
      <c r="F100" s="9">
        <v>0</v>
      </c>
      <c r="G100" s="9">
        <v>0</v>
      </c>
      <c r="H100" s="9">
        <v>0</v>
      </c>
      <c r="I100" s="9">
        <v>0</v>
      </c>
      <c r="J100" s="9">
        <v>0</v>
      </c>
      <c r="K100" s="9">
        <v>0</v>
      </c>
      <c r="L100" s="9">
        <v>0</v>
      </c>
    </row>
    <row r="101" spans="1:12" x14ac:dyDescent="0.3">
      <c r="A101" s="11">
        <v>22</v>
      </c>
      <c r="B101" s="8" t="s">
        <v>569</v>
      </c>
      <c r="C101" s="9">
        <v>0</v>
      </c>
      <c r="D101" s="9">
        <v>0</v>
      </c>
      <c r="E101" s="9">
        <v>0</v>
      </c>
      <c r="F101" s="9">
        <v>0</v>
      </c>
      <c r="G101" s="9">
        <v>0</v>
      </c>
      <c r="H101" s="9">
        <v>0</v>
      </c>
      <c r="I101" s="9">
        <v>0</v>
      </c>
      <c r="J101" s="9">
        <v>0</v>
      </c>
      <c r="K101" s="9">
        <v>0</v>
      </c>
      <c r="L101" s="9">
        <v>0</v>
      </c>
    </row>
    <row r="102" spans="1:12" x14ac:dyDescent="0.3">
      <c r="A102" s="11">
        <v>23</v>
      </c>
      <c r="B102" s="8" t="s">
        <v>570</v>
      </c>
      <c r="C102" s="9">
        <v>0</v>
      </c>
      <c r="D102" s="9">
        <v>0</v>
      </c>
      <c r="E102" s="9">
        <v>0</v>
      </c>
      <c r="F102" s="9">
        <v>0</v>
      </c>
      <c r="G102" s="9">
        <v>0</v>
      </c>
      <c r="H102" s="9">
        <v>0</v>
      </c>
      <c r="I102" s="9">
        <v>0</v>
      </c>
      <c r="J102" s="9">
        <v>0</v>
      </c>
      <c r="K102" s="9">
        <v>0</v>
      </c>
      <c r="L102" s="9">
        <v>0</v>
      </c>
    </row>
    <row r="103" spans="1:12" x14ac:dyDescent="0.3">
      <c r="A103" s="622" t="s">
        <v>571</v>
      </c>
      <c r="B103" s="622"/>
      <c r="C103" s="12">
        <f>C100-C101+C102</f>
        <v>0</v>
      </c>
      <c r="D103" s="12">
        <f t="shared" ref="D103:L103" si="32">D100-D101+D102</f>
        <v>0</v>
      </c>
      <c r="E103" s="12">
        <f t="shared" si="32"/>
        <v>0</v>
      </c>
      <c r="F103" s="12">
        <f t="shared" si="32"/>
        <v>0</v>
      </c>
      <c r="G103" s="12">
        <f t="shared" si="32"/>
        <v>0</v>
      </c>
      <c r="H103" s="12">
        <f t="shared" si="32"/>
        <v>0</v>
      </c>
      <c r="I103" s="12">
        <f t="shared" si="32"/>
        <v>0</v>
      </c>
      <c r="J103" s="12">
        <f t="shared" si="32"/>
        <v>0</v>
      </c>
      <c r="K103" s="12">
        <f t="shared" si="32"/>
        <v>0</v>
      </c>
      <c r="L103" s="12">
        <f t="shared" si="32"/>
        <v>0</v>
      </c>
    </row>
    <row r="104" spans="1:12" x14ac:dyDescent="0.3">
      <c r="A104" s="622" t="s">
        <v>503</v>
      </c>
      <c r="B104" s="622"/>
      <c r="C104" s="12">
        <f>C36</f>
        <v>0</v>
      </c>
      <c r="D104" s="12">
        <f t="shared" ref="D104:L104" si="33">D36</f>
        <v>0</v>
      </c>
      <c r="E104" s="12">
        <f t="shared" si="33"/>
        <v>0</v>
      </c>
      <c r="F104" s="12">
        <f t="shared" si="33"/>
        <v>0</v>
      </c>
      <c r="G104" s="12">
        <f t="shared" si="33"/>
        <v>0</v>
      </c>
      <c r="H104" s="12">
        <f t="shared" si="33"/>
        <v>0</v>
      </c>
      <c r="I104" s="12">
        <f t="shared" si="33"/>
        <v>0</v>
      </c>
      <c r="J104" s="12">
        <f t="shared" si="33"/>
        <v>0</v>
      </c>
      <c r="K104" s="12">
        <f t="shared" si="33"/>
        <v>0</v>
      </c>
      <c r="L104" s="12">
        <f t="shared" si="33"/>
        <v>0</v>
      </c>
    </row>
    <row r="105" spans="1:12" x14ac:dyDescent="0.3">
      <c r="A105" s="622" t="s">
        <v>572</v>
      </c>
      <c r="B105" s="622"/>
      <c r="C105" s="12">
        <f>C98-C103</f>
        <v>0</v>
      </c>
      <c r="D105" s="12">
        <f t="shared" ref="D105:L105" si="34">D98-D103</f>
        <v>0</v>
      </c>
      <c r="E105" s="12">
        <f t="shared" si="34"/>
        <v>0</v>
      </c>
      <c r="F105" s="12">
        <f t="shared" si="34"/>
        <v>0</v>
      </c>
      <c r="G105" s="12">
        <f t="shared" si="34"/>
        <v>0</v>
      </c>
      <c r="H105" s="12">
        <f t="shared" si="34"/>
        <v>0</v>
      </c>
      <c r="I105" s="12">
        <f t="shared" si="34"/>
        <v>0</v>
      </c>
      <c r="J105" s="12">
        <f t="shared" si="34"/>
        <v>0</v>
      </c>
      <c r="K105" s="12">
        <f t="shared" si="34"/>
        <v>0</v>
      </c>
      <c r="L105" s="12">
        <f t="shared" si="34"/>
        <v>0</v>
      </c>
    </row>
    <row r="106" spans="1:12" x14ac:dyDescent="0.3">
      <c r="A106" s="623" t="s">
        <v>573</v>
      </c>
      <c r="B106" s="630"/>
      <c r="C106" s="630"/>
      <c r="D106" s="630"/>
      <c r="E106" s="630"/>
      <c r="F106" s="630"/>
      <c r="G106" s="630"/>
      <c r="H106" s="630"/>
      <c r="I106" s="630"/>
      <c r="J106" s="630"/>
      <c r="K106" s="630"/>
      <c r="L106" s="630"/>
    </row>
    <row r="107" spans="1:12" x14ac:dyDescent="0.3">
      <c r="A107" s="622" t="s">
        <v>574</v>
      </c>
      <c r="B107" s="622"/>
      <c r="C107" s="12">
        <f>C104+C105</f>
        <v>0</v>
      </c>
      <c r="D107" s="12">
        <f>D104+D105</f>
        <v>0</v>
      </c>
      <c r="E107" s="12">
        <f>E104+E105</f>
        <v>0</v>
      </c>
      <c r="F107" s="12">
        <f t="shared" ref="F107:L107" si="35">F104+F105</f>
        <v>0</v>
      </c>
      <c r="G107" s="12">
        <f>G104+G105</f>
        <v>0</v>
      </c>
      <c r="H107" s="12">
        <f t="shared" si="35"/>
        <v>0</v>
      </c>
      <c r="I107" s="12">
        <f t="shared" si="35"/>
        <v>0</v>
      </c>
      <c r="J107" s="12">
        <f t="shared" si="35"/>
        <v>0</v>
      </c>
      <c r="K107" s="12">
        <f t="shared" si="35"/>
        <v>0</v>
      </c>
      <c r="L107" s="12">
        <f t="shared" si="35"/>
        <v>0</v>
      </c>
    </row>
    <row r="108" spans="1:12" x14ac:dyDescent="0.3">
      <c r="A108" s="622" t="s">
        <v>575</v>
      </c>
      <c r="B108" s="622"/>
      <c r="C108" s="9">
        <v>0</v>
      </c>
      <c r="D108" s="12">
        <f>C109</f>
        <v>0</v>
      </c>
      <c r="E108" s="12">
        <f>D109</f>
        <v>0</v>
      </c>
      <c r="F108" s="12">
        <f t="shared" ref="F108:L108" si="36">E109</f>
        <v>0</v>
      </c>
      <c r="G108" s="12">
        <f t="shared" si="36"/>
        <v>0</v>
      </c>
      <c r="H108" s="12">
        <f t="shared" si="36"/>
        <v>0</v>
      </c>
      <c r="I108" s="12">
        <f t="shared" si="36"/>
        <v>0</v>
      </c>
      <c r="J108" s="12">
        <f t="shared" si="36"/>
        <v>0</v>
      </c>
      <c r="K108" s="12">
        <f t="shared" si="36"/>
        <v>0</v>
      </c>
      <c r="L108" s="12">
        <f t="shared" si="36"/>
        <v>0</v>
      </c>
    </row>
    <row r="109" spans="1:12" x14ac:dyDescent="0.3">
      <c r="A109" s="622" t="s">
        <v>576</v>
      </c>
      <c r="B109" s="622"/>
      <c r="C109" s="12">
        <f>C108+C107</f>
        <v>0</v>
      </c>
      <c r="D109" s="12">
        <f>D108+D107</f>
        <v>0</v>
      </c>
      <c r="E109" s="12">
        <f t="shared" ref="E109:L109" si="37">E108+E107</f>
        <v>0</v>
      </c>
      <c r="F109" s="12">
        <f t="shared" si="37"/>
        <v>0</v>
      </c>
      <c r="G109" s="12">
        <f t="shared" si="37"/>
        <v>0</v>
      </c>
      <c r="H109" s="12">
        <f t="shared" si="37"/>
        <v>0</v>
      </c>
      <c r="I109" s="12">
        <f t="shared" si="37"/>
        <v>0</v>
      </c>
      <c r="J109" s="12">
        <f t="shared" si="37"/>
        <v>0</v>
      </c>
      <c r="K109" s="12">
        <f t="shared" si="37"/>
        <v>0</v>
      </c>
      <c r="L109" s="12">
        <f t="shared" si="37"/>
        <v>0</v>
      </c>
    </row>
  </sheetData>
  <sheetProtection algorithmName="SHA-512" hashValue="DVeDCJZDZPR4UA07qTqJqnHPI12dgkKUfQxe4td+juvBseMgZ6Goml6d9y/qvxezCAwgGZSjpgSK+bjVI6R1Hg==" saltValue="YmI2Isq62ytaJyxpdLCmuQ==" spinCount="100000" sheet="1" objects="1" scenarios="1"/>
  <mergeCells count="31">
    <mergeCell ref="A6:L6"/>
    <mergeCell ref="A3:L3"/>
    <mergeCell ref="A109:B109"/>
    <mergeCell ref="A37:L37"/>
    <mergeCell ref="A62:B62"/>
    <mergeCell ref="A97:B97"/>
    <mergeCell ref="A98:B98"/>
    <mergeCell ref="A99:B99"/>
    <mergeCell ref="A103:B103"/>
    <mergeCell ref="A104:B104"/>
    <mergeCell ref="A105:B105"/>
    <mergeCell ref="A106:L106"/>
    <mergeCell ref="A107:B107"/>
    <mergeCell ref="A108:B108"/>
    <mergeCell ref="A36:B36"/>
    <mergeCell ref="A7:B7"/>
    <mergeCell ref="A16:B16"/>
    <mergeCell ref="A17:B17"/>
    <mergeCell ref="A22:B22"/>
    <mergeCell ref="A23:B23"/>
    <mergeCell ref="A24:L24"/>
    <mergeCell ref="A25:B25"/>
    <mergeCell ref="A27:B27"/>
    <mergeCell ref="A28:B28"/>
    <mergeCell ref="A34:B34"/>
    <mergeCell ref="A35:B35"/>
    <mergeCell ref="A4:A5"/>
    <mergeCell ref="B4:B5"/>
    <mergeCell ref="C4:L4"/>
    <mergeCell ref="B2:L2"/>
    <mergeCell ref="A1:L1"/>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07:HT107 RN107:RP107 ABJ107:ABL107 ALF107:ALH107 AVB107:AVD107 BEX107:BEZ107 BOT107:BOV107 BYP107:BYR107 CIL107:CIN107 CSH107:CSJ107 DCD107:DCF107 DLZ107:DMB107 DVV107:DVX107 EFR107:EFT107 EPN107:EPP107 EZJ107:EZL107 FJF107:FJH107 FTB107:FTD107 GCX107:GCZ107 GMT107:GMV107 GWP107:GWR107 HGL107:HGN107 HQH107:HQJ107 IAD107:IAF107 IJZ107:IKB107 ITV107:ITX107 JDR107:JDT107 JNN107:JNP107 JXJ107:JXL107 KHF107:KHH107 KRB107:KRD107 LAX107:LAZ107 LKT107:LKV107 LUP107:LUR107 MEL107:MEN107 MOH107:MOJ107 MYD107:MYF107 NHZ107:NIB107 NRV107:NRX107 OBR107:OBT107 OLN107:OLP107 OVJ107:OVL107 PFF107:PFH107 PPB107:PPD107 PYX107:PYZ107 QIT107:QIV107 QSP107:QSR107 RCL107:RCN107 RMH107:RMJ107 RWD107:RWF107 SFZ107:SGB107 SPV107:SPX107 SZR107:SZT107 TJN107:TJP107 TTJ107:TTL107 UDF107:UDH107 UNB107:UND107 UWX107:UWZ107 VGT107:VGV107 VQP107:VQR107 WAL107:WAN107 WKH107:WKJ107 WUD107:WUF107 C98:L98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02:HT105 RN102:RP105 ABJ102:ABL105 ALF102:ALH105 AVB102:AVD105 BEX102:BEZ105 BOT102:BOV105 BYP102:BYR105 CIL102:CIN105 CSH102:CSJ105 DCD102:DCF105 DLZ102:DMB105 DVV102:DVX105 EFR102:EFT105 EPN102:EPP105 EZJ102:EZL105 FJF102:FJH105 FTB102:FTD105 GCX102:GCZ105 GMT102:GMV105 GWP102:GWR105 HGL102:HGN105 HQH102:HQJ105 IAD102:IAF105 IJZ102:IKB105 ITV102:ITX105 JDR102:JDT105 JNN102:JNP105 JXJ102:JXL105 KHF102:KHH105 KRB102:KRD105 LAX102:LAZ105 LKT102:LKV105 LUP102:LUR105 MEL102:MEN105 MOH102:MOJ105 MYD102:MYF105 NHZ102:NIB105 NRV102:NRX105 OBR102:OBT105 OLN102:OLP105 OVJ102:OVL105 PFF102:PFH105 PPB102:PPD105 PYX102:PYZ105 QIT102:QIV105 QSP102:QSR105 RCL102:RCN105 RMH102:RMJ105 RWD102:RWF105 SFZ102:SGB105 SPV102:SPX105 SZR102:SZT105 TJN102:TJP105 TTJ102:TTL105 UDF102:UDH105 UNB102:UND105 UWX102:UWZ105 VGT102:VGV105 VQP102:VQR105 WAL102:WAN105 WKH102:WKJ105 WUD102:WUF105 HS71:HT82 C91:L92 WUD91:WUF98 C107:L107 WKH91:WKJ98 WAL91:WAN98 VQP91:VQR98 VGT91:VGV98 UWX91:UWZ98 UNB91:UND98 UDF91:UDH98 TTJ91:TTL98 TJN91:TJP98 SZR91:SZT98 SPV91:SPX98 SFZ91:SGB98 RWD91:RWF98 RMH91:RMJ98 RCL91:RCN98 QSP91:QSR98 QIT91:QIV98 PYX91:PYZ98 PPB91:PPD98 PFF91:PFH98 OVJ91:OVL98 OLN91:OLP98 OBR91:OBT98 NRV91:NRX98 NHZ91:NIB98 MYD91:MYF98 MOH91:MOJ98 MEL91:MEN98 LUP91:LUR98 LKT91:LKV98 LAX91:LAZ98 KRB91:KRD98 KHF91:KHH98 JXJ91:JXL98 JNN91:JNP98 JDR91:JDT98 ITV91:ITX98 IJZ91:IKB98 IAD91:IAF98 HQH91:HQJ98 HGL91:HGN98 GWP91:GWR98 GMT91:GMV98 GCX91:GCZ98 FTB91:FTD98 FJF91:FJH98 EZJ91:EZL98 EPN91:EPP98 EFR91:EFT98 DVV91:DVX98 DLZ91:DMB98 DCD91:DCF98 CSH91:CSJ98 CIL91:CIN98 BYP91:BYR98 BOT91:BOV98 BEX91:BEZ98 AVB91:AVD98 ALF91:ALH98 ABJ91:ABL98 RN91:RP98 HR91:HT98 WUE71:WUF82 WKI71:WKJ82 WAM71:WAN82 VQQ71:VQR82 VGU71:VGV82 UWY71:UWZ82 UNC71:UND82 UDG71:UDH82 TTK71:TTL82 TJO71:TJP82 SZS71:SZT82 SPW71:SPX82 SGA71:SGB82 RWE71:RWF82 RMI71:RMJ82 RCM71:RCN82 QSQ71:QSR82 QIU71:QIV82 PYY71:PYZ82 PPC71:PPD82 PFG71:PFH82 OVK71:OVL82 OLO71:OLP82 OBS71:OBT82 NRW71:NRX82 NIA71:NIB82 MYE71:MYF82 MOI71:MOJ82 MEM71:MEN82 LUQ71:LUR82 LKU71:LKV82 LAY71:LAZ82 KRC71:KRD82 KHG71:KHH82 JXK71:JXL82 JNO71:JNP82 JDS71:JDT82 ITW71:ITX82 IKA71:IKB82 IAE71:IAF82 HQI71:HQJ82 HGM71:HGN82 GWQ71:GWR82 GMU71:GMV82 GCY71:GCZ82 FTC71:FTD82 FJG71:FJH82 EZK71:EZL82 EPO71:EPP82 EFS71:EFT82 DVW71:DVX82 DMA71:DMB82 DCE71:DCF82 CSI71:CSJ82 CIM71:CIN82 BYQ71:BYR82 BOU71:BOV82 BEY71:BEZ82 AVC71:AVD82 ALG71:ALH82 ABK71:ABL82 RO71:RP82 C103:L105 HS29:HT33 RO29:RP33 ABK29:ABL33 ALG29:ALH33 AVC29:AVD33 BEY29:BEZ33 BOU29:BOV33 BYQ29:BYR33 CIM29:CIN33 CSI29:CSJ33 DCE29:DCF33 DMA29:DMB33 DVW29:DVX33 EFS29:EFT33 EPO29:EPP33 EZK29:EZL33 FJG29:FJH33 FTC29:FTD33 GCY29:GCZ33 GMU29:GMV33 GWQ29:GWR33 HGM29:HGN33 HQI29:HQJ33 IAE29:IAF33 IKA29:IKB33 ITW29:ITX33 JDS29:JDT33 JNO29:JNP33 JXK29:JXL33 KHG29:KHH33 KRC29:KRD33 LAY29:LAZ33 LKU29:LKV33 LUQ29:LUR33 MEM29:MEN33 MOI29:MOJ33 MYE29:MYF33 NIA29:NIB33 NRW29:NRX33 OBS29:OBT33 OLO29:OLP33 OVK29:OVL33 PFG29:PFH33 PPC29:PPD33 PYY29:PYZ33 QIU29:QIV33 QSQ29:QSR33 RCM29:RCN33 RMI29:RMJ33 RWE29:RWF33 SGA29:SGB33 SPW29:SPX33 SZS29:SZT33 TJO29:TJP33 TTK29:TTL33 UDG29:UDH33 UNC29:UND33 UWY29:UWZ33 VGU29:VGV33 VQQ29:VQR33 WAM29:WAN33 WKI29:WKJ33 WUE29:WUF33" xr:uid="{6FD0BE1E-74AD-4C00-B191-9F7490D3B03A}"/>
  </dataValidations>
  <pageMargins left="0.2" right="0.2" top="0.25" bottom="0.25"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BA46-762A-467F-8FC7-B7DB17678FB3}">
  <sheetPr>
    <pageSetUpPr fitToPage="1"/>
  </sheetPr>
  <dimension ref="A1:AU41"/>
  <sheetViews>
    <sheetView workbookViewId="0">
      <selection activeCell="T34" sqref="T34"/>
    </sheetView>
  </sheetViews>
  <sheetFormatPr defaultRowHeight="14.4" x14ac:dyDescent="0.3"/>
  <sheetData>
    <row r="1" spans="1:47" ht="12" customHeight="1" x14ac:dyDescent="0.3">
      <c r="A1" s="473" t="s">
        <v>925</v>
      </c>
      <c r="B1" s="473" t="s">
        <v>926</v>
      </c>
      <c r="C1" s="473" t="s">
        <v>927</v>
      </c>
      <c r="D1" s="473" t="s">
        <v>928</v>
      </c>
      <c r="E1" s="473" t="s">
        <v>929</v>
      </c>
      <c r="F1" s="473" t="s">
        <v>930</v>
      </c>
      <c r="G1" s="473" t="s">
        <v>931</v>
      </c>
      <c r="H1" s="473" t="s">
        <v>932</v>
      </c>
      <c r="I1" s="473" t="s">
        <v>933</v>
      </c>
      <c r="J1" s="473" t="s">
        <v>934</v>
      </c>
      <c r="K1" s="473" t="s">
        <v>935</v>
      </c>
      <c r="L1" s="473" t="s">
        <v>936</v>
      </c>
      <c r="M1" s="473" t="s">
        <v>937</v>
      </c>
      <c r="N1" s="473" t="s">
        <v>938</v>
      </c>
      <c r="O1" s="473" t="s">
        <v>939</v>
      </c>
      <c r="P1" s="473" t="s">
        <v>940</v>
      </c>
      <c r="Q1" s="473" t="s">
        <v>941</v>
      </c>
      <c r="R1" s="473" t="s">
        <v>586</v>
      </c>
      <c r="S1" s="473" t="s">
        <v>942</v>
      </c>
      <c r="T1" s="473" t="s">
        <v>943</v>
      </c>
      <c r="U1" s="473" t="s">
        <v>944</v>
      </c>
      <c r="V1" s="473" t="s">
        <v>945</v>
      </c>
      <c r="W1" s="473" t="s">
        <v>946</v>
      </c>
      <c r="X1" s="473" t="s">
        <v>947</v>
      </c>
      <c r="Y1" s="473" t="s">
        <v>948</v>
      </c>
      <c r="Z1" s="473" t="s">
        <v>949</v>
      </c>
      <c r="AA1" s="473" t="s">
        <v>950</v>
      </c>
      <c r="AB1" s="473" t="s">
        <v>951</v>
      </c>
      <c r="AC1" s="473" t="s">
        <v>952</v>
      </c>
      <c r="AD1" s="473" t="s">
        <v>953</v>
      </c>
      <c r="AE1" s="473" t="s">
        <v>954</v>
      </c>
      <c r="AF1" s="473" t="s">
        <v>955</v>
      </c>
      <c r="AG1" s="473" t="s">
        <v>956</v>
      </c>
      <c r="AH1" s="473" t="s">
        <v>957</v>
      </c>
      <c r="AI1" s="473" t="s">
        <v>958</v>
      </c>
      <c r="AJ1" s="473" t="s">
        <v>959</v>
      </c>
      <c r="AK1" s="473" t="s">
        <v>960</v>
      </c>
      <c r="AL1" s="473" t="s">
        <v>961</v>
      </c>
      <c r="AM1" s="473" t="s">
        <v>962</v>
      </c>
      <c r="AN1" s="473" t="s">
        <v>963</v>
      </c>
      <c r="AO1" s="473" t="s">
        <v>964</v>
      </c>
      <c r="AP1" s="473" t="s">
        <v>965</v>
      </c>
      <c r="AQ1" s="473" t="s">
        <v>966</v>
      </c>
      <c r="AR1" s="473" t="s">
        <v>967</v>
      </c>
      <c r="AS1" s="473" t="s">
        <v>968</v>
      </c>
      <c r="AT1" s="473" t="s">
        <v>969</v>
      </c>
      <c r="AU1" s="473" t="s">
        <v>970</v>
      </c>
    </row>
    <row r="2" spans="1:47" ht="12" customHeight="1" x14ac:dyDescent="0.3"/>
    <row r="3" spans="1:47" ht="12" customHeight="1" x14ac:dyDescent="0.3"/>
    <row r="4" spans="1:47" ht="12" customHeight="1" x14ac:dyDescent="0.3"/>
    <row r="5" spans="1:47" ht="12" customHeight="1" x14ac:dyDescent="0.3"/>
    <row r="6" spans="1:47" ht="12" customHeight="1" x14ac:dyDescent="0.3"/>
    <row r="7" spans="1:47" ht="12" customHeight="1" x14ac:dyDescent="0.3"/>
    <row r="8" spans="1:47" ht="12" customHeight="1" x14ac:dyDescent="0.3"/>
    <row r="9" spans="1:47" ht="12" customHeight="1" x14ac:dyDescent="0.3"/>
    <row r="10" spans="1:47" ht="12" customHeight="1" x14ac:dyDescent="0.3"/>
    <row r="11" spans="1:47" ht="12" customHeight="1" x14ac:dyDescent="0.3"/>
    <row r="12" spans="1:47" ht="12" customHeight="1" x14ac:dyDescent="0.3"/>
    <row r="13" spans="1:47" ht="12" customHeight="1" x14ac:dyDescent="0.3"/>
    <row r="14" spans="1:47" ht="12" customHeight="1" x14ac:dyDescent="0.3"/>
    <row r="15" spans="1:47" ht="12" customHeight="1" x14ac:dyDescent="0.3"/>
    <row r="16" spans="1:47" ht="12" customHeight="1" x14ac:dyDescent="0.3"/>
    <row r="17" ht="12" customHeight="1" x14ac:dyDescent="0.3"/>
    <row r="18" ht="12" customHeight="1" x14ac:dyDescent="0.3"/>
    <row r="19" ht="12" customHeight="1" x14ac:dyDescent="0.3"/>
    <row r="20" ht="12" customHeight="1" x14ac:dyDescent="0.3"/>
    <row r="21" ht="12" customHeight="1" x14ac:dyDescent="0.3"/>
    <row r="22" ht="12" customHeight="1" x14ac:dyDescent="0.3"/>
    <row r="23" ht="12" customHeight="1" x14ac:dyDescent="0.3"/>
    <row r="24" ht="12" customHeight="1" x14ac:dyDescent="0.3"/>
    <row r="25" ht="12" customHeight="1" x14ac:dyDescent="0.3"/>
    <row r="26" ht="12" customHeight="1" x14ac:dyDescent="0.3"/>
    <row r="27" ht="12" customHeight="1" x14ac:dyDescent="0.3"/>
    <row r="28" ht="12" customHeight="1" x14ac:dyDescent="0.3"/>
    <row r="29" ht="12" customHeight="1" x14ac:dyDescent="0.3"/>
    <row r="30" ht="12" customHeight="1" x14ac:dyDescent="0.3"/>
    <row r="31" ht="12" customHeight="1" x14ac:dyDescent="0.3"/>
    <row r="32" ht="12" customHeight="1" x14ac:dyDescent="0.3"/>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sheetData>
  <pageMargins left="0.25" right="0.25" top="0.75" bottom="0.75" header="0.3" footer="0.3"/>
  <pageSetup paperSize="9" scale="2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4847-6C8F-4FA4-ACE7-A38C63CDD4C6}">
  <dimension ref="A1:M60"/>
  <sheetViews>
    <sheetView topLeftCell="A50" workbookViewId="0">
      <selection activeCell="M56" sqref="M56"/>
    </sheetView>
  </sheetViews>
  <sheetFormatPr defaultColWidth="20.5546875" defaultRowHeight="12" x14ac:dyDescent="0.25"/>
  <cols>
    <col min="1" max="1" width="4.6640625" style="60" customWidth="1"/>
    <col min="2" max="2" width="15.44140625" style="452" customWidth="1"/>
    <col min="3" max="3" width="8.33203125" style="60" customWidth="1"/>
    <col min="4" max="4" width="11.88671875" style="60" customWidth="1"/>
    <col min="5" max="5" width="11.5546875" style="60" customWidth="1"/>
    <col min="6" max="6" width="10.6640625" style="60" customWidth="1"/>
    <col min="7" max="7" width="11.109375" style="60" customWidth="1"/>
    <col min="8" max="8" width="11.33203125" style="60" customWidth="1"/>
    <col min="9" max="9" width="10.44140625" style="60" customWidth="1"/>
    <col min="10" max="10" width="9.88671875" style="60" customWidth="1"/>
    <col min="11" max="11" width="11.44140625" style="60" customWidth="1"/>
    <col min="12" max="12" width="12.6640625" style="60" customWidth="1"/>
    <col min="13" max="13" width="69.109375" style="453" customWidth="1"/>
    <col min="14" max="16384" width="20.5546875" style="60"/>
  </cols>
  <sheetData>
    <row r="1" spans="1:13" ht="24.6" customHeight="1" x14ac:dyDescent="0.25">
      <c r="B1" s="645" t="s">
        <v>589</v>
      </c>
      <c r="C1" s="645"/>
      <c r="D1" s="645"/>
      <c r="E1" s="645"/>
      <c r="F1" s="645"/>
      <c r="G1" s="645"/>
      <c r="H1" s="645"/>
      <c r="I1" s="645"/>
      <c r="J1" s="645"/>
      <c r="K1" s="645"/>
      <c r="L1" s="645"/>
    </row>
    <row r="2" spans="1:13" x14ac:dyDescent="0.25">
      <c r="B2" s="644" t="s">
        <v>802</v>
      </c>
      <c r="C2" s="644"/>
      <c r="D2" s="644"/>
      <c r="E2" s="644"/>
      <c r="F2" s="644"/>
      <c r="G2" s="644"/>
      <c r="H2" s="644"/>
      <c r="I2" s="644"/>
      <c r="J2" s="644"/>
      <c r="K2" s="644"/>
      <c r="L2" s="644"/>
    </row>
    <row r="3" spans="1:13" x14ac:dyDescent="0.25">
      <c r="B3" s="644" t="s">
        <v>803</v>
      </c>
      <c r="C3" s="644"/>
      <c r="D3" s="644"/>
      <c r="E3" s="644"/>
      <c r="F3" s="644"/>
      <c r="G3" s="644"/>
      <c r="H3" s="644"/>
      <c r="I3" s="644"/>
      <c r="J3" s="644"/>
      <c r="K3" s="644"/>
      <c r="L3" s="644"/>
    </row>
    <row r="4" spans="1:13" x14ac:dyDescent="0.25">
      <c r="B4" s="644" t="s">
        <v>590</v>
      </c>
      <c r="C4" s="644"/>
      <c r="D4" s="644"/>
      <c r="E4" s="644"/>
      <c r="F4" s="644"/>
      <c r="G4" s="644"/>
      <c r="H4" s="644"/>
      <c r="I4" s="644"/>
      <c r="J4" s="644"/>
      <c r="K4" s="644"/>
      <c r="L4" s="644"/>
    </row>
    <row r="5" spans="1:13" ht="22.8" customHeight="1" x14ac:dyDescent="0.25">
      <c r="B5" s="644" t="s">
        <v>846</v>
      </c>
      <c r="C5" s="644"/>
      <c r="D5" s="644"/>
      <c r="E5" s="644"/>
      <c r="F5" s="644"/>
      <c r="G5" s="644"/>
      <c r="H5" s="644"/>
      <c r="I5" s="644"/>
      <c r="J5" s="644"/>
      <c r="K5" s="644"/>
      <c r="L5" s="644"/>
    </row>
    <row r="6" spans="1:13" x14ac:dyDescent="0.25">
      <c r="B6" s="644" t="s">
        <v>847</v>
      </c>
      <c r="C6" s="644"/>
      <c r="D6" s="644"/>
      <c r="E6" s="644"/>
      <c r="F6" s="644"/>
      <c r="G6" s="644"/>
      <c r="H6" s="644"/>
      <c r="I6" s="644"/>
      <c r="J6" s="644"/>
      <c r="K6" s="644"/>
      <c r="L6" s="644"/>
    </row>
    <row r="7" spans="1:13" x14ac:dyDescent="0.25">
      <c r="B7" s="644" t="s">
        <v>848</v>
      </c>
      <c r="C7" s="644"/>
      <c r="D7" s="644"/>
      <c r="E7" s="644"/>
      <c r="F7" s="644"/>
      <c r="G7" s="644"/>
      <c r="H7" s="644"/>
      <c r="I7" s="644"/>
      <c r="J7" s="644"/>
      <c r="K7" s="644"/>
      <c r="L7" s="644"/>
    </row>
    <row r="8" spans="1:13" x14ac:dyDescent="0.25">
      <c r="B8" s="455" t="s">
        <v>591</v>
      </c>
      <c r="C8" s="636"/>
      <c r="D8" s="636"/>
      <c r="E8" s="636"/>
      <c r="F8" s="636"/>
      <c r="G8" s="636"/>
      <c r="H8" s="636"/>
      <c r="I8" s="636"/>
      <c r="J8" s="636"/>
      <c r="K8" s="636"/>
      <c r="L8" s="636"/>
    </row>
    <row r="9" spans="1:13" x14ac:dyDescent="0.25">
      <c r="B9" s="455" t="s">
        <v>592</v>
      </c>
      <c r="C9" s="637"/>
      <c r="D9" s="638"/>
      <c r="E9" s="61"/>
      <c r="F9" s="61"/>
      <c r="G9" s="61"/>
      <c r="H9" s="61"/>
      <c r="I9" s="61"/>
      <c r="J9" s="61"/>
      <c r="K9" s="61"/>
      <c r="L9" s="61"/>
    </row>
    <row r="10" spans="1:13" ht="13.95" hidden="1" customHeight="1" x14ac:dyDescent="0.25"/>
    <row r="11" spans="1:13" s="62" customFormat="1" ht="39" customHeight="1" x14ac:dyDescent="0.3">
      <c r="A11" s="639" t="s">
        <v>593</v>
      </c>
      <c r="B11" s="640" t="s">
        <v>594</v>
      </c>
      <c r="C11" s="639" t="s">
        <v>595</v>
      </c>
      <c r="D11" s="641" t="s">
        <v>604</v>
      </c>
      <c r="E11" s="641"/>
      <c r="F11" s="641"/>
      <c r="G11" s="641"/>
      <c r="H11" s="642" t="s">
        <v>596</v>
      </c>
      <c r="I11" s="642"/>
      <c r="J11" s="642"/>
      <c r="K11" s="643" t="s">
        <v>605</v>
      </c>
      <c r="L11" s="643" t="s">
        <v>606</v>
      </c>
      <c r="M11" s="453"/>
    </row>
    <row r="12" spans="1:13" s="65" customFormat="1" ht="69" customHeight="1" x14ac:dyDescent="0.3">
      <c r="A12" s="639"/>
      <c r="B12" s="640"/>
      <c r="C12" s="639"/>
      <c r="D12" s="63" t="s">
        <v>597</v>
      </c>
      <c r="E12" s="64" t="s">
        <v>607</v>
      </c>
      <c r="F12" s="64" t="s">
        <v>598</v>
      </c>
      <c r="G12" s="64" t="s">
        <v>599</v>
      </c>
      <c r="H12" s="63" t="s">
        <v>597</v>
      </c>
      <c r="I12" s="63" t="s">
        <v>586</v>
      </c>
      <c r="J12" s="63" t="s">
        <v>600</v>
      </c>
      <c r="K12" s="643"/>
      <c r="L12" s="643"/>
      <c r="M12" s="453"/>
    </row>
    <row r="13" spans="1:13" s="68" customFormat="1" ht="21.6" customHeight="1" x14ac:dyDescent="0.25">
      <c r="A13" s="66">
        <v>0</v>
      </c>
      <c r="B13" s="456">
        <v>1</v>
      </c>
      <c r="C13" s="66">
        <v>2</v>
      </c>
      <c r="D13" s="66" t="s">
        <v>601</v>
      </c>
      <c r="E13" s="66">
        <v>4</v>
      </c>
      <c r="F13" s="67">
        <v>5</v>
      </c>
      <c r="G13" s="67">
        <v>6</v>
      </c>
      <c r="H13" s="67" t="s">
        <v>602</v>
      </c>
      <c r="I13" s="67">
        <v>8</v>
      </c>
      <c r="J13" s="67">
        <v>9</v>
      </c>
      <c r="K13" s="67">
        <v>10</v>
      </c>
      <c r="L13" s="67" t="s">
        <v>603</v>
      </c>
      <c r="M13" s="453"/>
    </row>
    <row r="14" spans="1:13" ht="32.4" customHeight="1" x14ac:dyDescent="0.25">
      <c r="A14" s="69">
        <v>1</v>
      </c>
      <c r="B14" s="457">
        <f>'5 Export SMIS-A NU SE ANEXA'!H2</f>
        <v>0</v>
      </c>
      <c r="C14" s="70">
        <f>'5 Export SMIS-A NU SE ANEXA'!J2</f>
        <v>0</v>
      </c>
      <c r="D14" s="71">
        <f>E14+F14+G14</f>
        <v>0</v>
      </c>
      <c r="E14" s="71">
        <f>'5 Export SMIS-A NU SE ANEXA'!AK2</f>
        <v>0</v>
      </c>
      <c r="F14" s="71">
        <f>'5 Export SMIS-A NU SE ANEXA'!AN2</f>
        <v>0</v>
      </c>
      <c r="G14" s="71">
        <f>'5 Export SMIS-A NU SE ANEXA'!AE2</f>
        <v>0</v>
      </c>
      <c r="H14" s="71">
        <f>I14+J14</f>
        <v>0</v>
      </c>
      <c r="I14" s="71">
        <f>'5 Export SMIS-A NU SE ANEXA'!T2</f>
        <v>0</v>
      </c>
      <c r="J14" s="71">
        <f>'5 Export SMIS-A NU SE ANEXA'!Y2</f>
        <v>0</v>
      </c>
      <c r="K14" s="71">
        <f>'5 Export SMIS-A NU SE ANEXA'!Z2</f>
        <v>0</v>
      </c>
      <c r="L14" s="71">
        <f>D14+K14</f>
        <v>0</v>
      </c>
      <c r="M14" s="453">
        <f>'5 Export SMIS-A NU SE ANEXA'!G2</f>
        <v>0</v>
      </c>
    </row>
    <row r="15" spans="1:13" ht="22.2" customHeight="1" x14ac:dyDescent="0.25">
      <c r="A15" s="69">
        <v>2</v>
      </c>
      <c r="B15" s="457">
        <f>'5 Export SMIS-A NU SE ANEXA'!H3</f>
        <v>0</v>
      </c>
      <c r="C15" s="70">
        <f>'5 Export SMIS-A NU SE ANEXA'!J3</f>
        <v>0</v>
      </c>
      <c r="D15" s="71">
        <f t="shared" ref="D15:D53" si="0">E15+F15+G15</f>
        <v>0</v>
      </c>
      <c r="E15" s="71">
        <f>'5 Export SMIS-A NU SE ANEXA'!AK3</f>
        <v>0</v>
      </c>
      <c r="F15" s="71">
        <f>'5 Export SMIS-A NU SE ANEXA'!AN3</f>
        <v>0</v>
      </c>
      <c r="G15" s="71">
        <f>'5 Export SMIS-A NU SE ANEXA'!AE3</f>
        <v>0</v>
      </c>
      <c r="H15" s="71">
        <f t="shared" ref="H15:H53" si="1">I15+J15</f>
        <v>0</v>
      </c>
      <c r="I15" s="71">
        <f>'5 Export SMIS-A NU SE ANEXA'!T3</f>
        <v>0</v>
      </c>
      <c r="J15" s="71">
        <f>'5 Export SMIS-A NU SE ANEXA'!Y3</f>
        <v>0</v>
      </c>
      <c r="K15" s="71">
        <f>'5 Export SMIS-A NU SE ANEXA'!Z3</f>
        <v>0</v>
      </c>
      <c r="L15" s="71">
        <f t="shared" ref="L15:L53" si="2">D15+K15</f>
        <v>0</v>
      </c>
      <c r="M15" s="453">
        <f>'5 Export SMIS-A NU SE ANEXA'!G3</f>
        <v>0</v>
      </c>
    </row>
    <row r="16" spans="1:13" ht="21.6" customHeight="1" x14ac:dyDescent="0.25">
      <c r="A16" s="69">
        <v>3</v>
      </c>
      <c r="B16" s="457">
        <f>'5 Export SMIS-A NU SE ANEXA'!H4</f>
        <v>0</v>
      </c>
      <c r="C16" s="70">
        <f>'5 Export SMIS-A NU SE ANEXA'!J4</f>
        <v>0</v>
      </c>
      <c r="D16" s="71">
        <f t="shared" si="0"/>
        <v>0</v>
      </c>
      <c r="E16" s="71">
        <f>'5 Export SMIS-A NU SE ANEXA'!AK4</f>
        <v>0</v>
      </c>
      <c r="F16" s="71">
        <f>'5 Export SMIS-A NU SE ANEXA'!AN4</f>
        <v>0</v>
      </c>
      <c r="G16" s="71">
        <f>'5 Export SMIS-A NU SE ANEXA'!AE4</f>
        <v>0</v>
      </c>
      <c r="H16" s="71">
        <f t="shared" si="1"/>
        <v>0</v>
      </c>
      <c r="I16" s="71">
        <f>'5 Export SMIS-A NU SE ANEXA'!T4</f>
        <v>0</v>
      </c>
      <c r="J16" s="71">
        <f>'5 Export SMIS-A NU SE ANEXA'!Y4</f>
        <v>0</v>
      </c>
      <c r="K16" s="71">
        <f>'5 Export SMIS-A NU SE ANEXA'!Z4</f>
        <v>0</v>
      </c>
      <c r="L16" s="71">
        <f t="shared" si="2"/>
        <v>0</v>
      </c>
      <c r="M16" s="453">
        <f>'5 Export SMIS-A NU SE ANEXA'!G4</f>
        <v>0</v>
      </c>
    </row>
    <row r="17" spans="1:13" ht="21.6" customHeight="1" x14ac:dyDescent="0.25">
      <c r="A17" s="69">
        <v>4</v>
      </c>
      <c r="B17" s="457">
        <f>'5 Export SMIS-A NU SE ANEXA'!H5</f>
        <v>0</v>
      </c>
      <c r="C17" s="70">
        <f>'5 Export SMIS-A NU SE ANEXA'!J5</f>
        <v>0</v>
      </c>
      <c r="D17" s="71">
        <f t="shared" si="0"/>
        <v>0</v>
      </c>
      <c r="E17" s="71">
        <f>'5 Export SMIS-A NU SE ANEXA'!AK5</f>
        <v>0</v>
      </c>
      <c r="F17" s="71">
        <f>'5 Export SMIS-A NU SE ANEXA'!AN5</f>
        <v>0</v>
      </c>
      <c r="G17" s="71">
        <f>'5 Export SMIS-A NU SE ANEXA'!AE5</f>
        <v>0</v>
      </c>
      <c r="H17" s="71">
        <f t="shared" si="1"/>
        <v>0</v>
      </c>
      <c r="I17" s="71">
        <f>'5 Export SMIS-A NU SE ANEXA'!T5</f>
        <v>0</v>
      </c>
      <c r="J17" s="71">
        <f>'5 Export SMIS-A NU SE ANEXA'!Y5</f>
        <v>0</v>
      </c>
      <c r="K17" s="71">
        <f>'5 Export SMIS-A NU SE ANEXA'!Z5</f>
        <v>0</v>
      </c>
      <c r="L17" s="71">
        <f t="shared" si="2"/>
        <v>0</v>
      </c>
      <c r="M17" s="453">
        <f>'5 Export SMIS-A NU SE ANEXA'!G5</f>
        <v>0</v>
      </c>
    </row>
    <row r="18" spans="1:13" ht="21.6" customHeight="1" x14ac:dyDescent="0.25">
      <c r="A18" s="69">
        <v>5</v>
      </c>
      <c r="B18" s="457">
        <f>'5 Export SMIS-A NU SE ANEXA'!H6</f>
        <v>0</v>
      </c>
      <c r="C18" s="70">
        <f>'5 Export SMIS-A NU SE ANEXA'!J6</f>
        <v>0</v>
      </c>
      <c r="D18" s="71">
        <f t="shared" si="0"/>
        <v>0</v>
      </c>
      <c r="E18" s="71">
        <f>'5 Export SMIS-A NU SE ANEXA'!AK6</f>
        <v>0</v>
      </c>
      <c r="F18" s="71">
        <f>'5 Export SMIS-A NU SE ANEXA'!AN6</f>
        <v>0</v>
      </c>
      <c r="G18" s="71">
        <f>'5 Export SMIS-A NU SE ANEXA'!AE6</f>
        <v>0</v>
      </c>
      <c r="H18" s="71">
        <f t="shared" si="1"/>
        <v>0</v>
      </c>
      <c r="I18" s="71">
        <f>'5 Export SMIS-A NU SE ANEXA'!T6</f>
        <v>0</v>
      </c>
      <c r="J18" s="71">
        <f>'5 Export SMIS-A NU SE ANEXA'!Y6</f>
        <v>0</v>
      </c>
      <c r="K18" s="71">
        <f>'5 Export SMIS-A NU SE ANEXA'!Z6</f>
        <v>0</v>
      </c>
      <c r="L18" s="71">
        <f t="shared" si="2"/>
        <v>0</v>
      </c>
      <c r="M18" s="453">
        <f>'5 Export SMIS-A NU SE ANEXA'!G6</f>
        <v>0</v>
      </c>
    </row>
    <row r="19" spans="1:13" ht="21.6" customHeight="1" x14ac:dyDescent="0.25">
      <c r="A19" s="69">
        <v>6</v>
      </c>
      <c r="B19" s="457">
        <f>'5 Export SMIS-A NU SE ANEXA'!H7</f>
        <v>0</v>
      </c>
      <c r="C19" s="70">
        <f>'5 Export SMIS-A NU SE ANEXA'!J7</f>
        <v>0</v>
      </c>
      <c r="D19" s="71">
        <f t="shared" si="0"/>
        <v>0</v>
      </c>
      <c r="E19" s="71">
        <f>'5 Export SMIS-A NU SE ANEXA'!AK7</f>
        <v>0</v>
      </c>
      <c r="F19" s="71">
        <f>'5 Export SMIS-A NU SE ANEXA'!AN7</f>
        <v>0</v>
      </c>
      <c r="G19" s="71">
        <f>'5 Export SMIS-A NU SE ANEXA'!AE7</f>
        <v>0</v>
      </c>
      <c r="H19" s="71">
        <f t="shared" si="1"/>
        <v>0</v>
      </c>
      <c r="I19" s="71">
        <f>'5 Export SMIS-A NU SE ANEXA'!T7</f>
        <v>0</v>
      </c>
      <c r="J19" s="71">
        <f>'5 Export SMIS-A NU SE ANEXA'!Y7</f>
        <v>0</v>
      </c>
      <c r="K19" s="71">
        <f>'5 Export SMIS-A NU SE ANEXA'!Z7</f>
        <v>0</v>
      </c>
      <c r="L19" s="71">
        <f t="shared" si="2"/>
        <v>0</v>
      </c>
      <c r="M19" s="453">
        <f>'5 Export SMIS-A NU SE ANEXA'!G7</f>
        <v>0</v>
      </c>
    </row>
    <row r="20" spans="1:13" ht="21.6" customHeight="1" x14ac:dyDescent="0.25">
      <c r="A20" s="69">
        <v>7</v>
      </c>
      <c r="B20" s="457">
        <f>'5 Export SMIS-A NU SE ANEXA'!H8</f>
        <v>0</v>
      </c>
      <c r="C20" s="70">
        <f>'5 Export SMIS-A NU SE ANEXA'!J8</f>
        <v>0</v>
      </c>
      <c r="D20" s="71">
        <f t="shared" si="0"/>
        <v>0</v>
      </c>
      <c r="E20" s="71">
        <f>'5 Export SMIS-A NU SE ANEXA'!AK8</f>
        <v>0</v>
      </c>
      <c r="F20" s="71">
        <f>'5 Export SMIS-A NU SE ANEXA'!AN8</f>
        <v>0</v>
      </c>
      <c r="G20" s="71">
        <f>'5 Export SMIS-A NU SE ANEXA'!AE8</f>
        <v>0</v>
      </c>
      <c r="H20" s="71">
        <f t="shared" si="1"/>
        <v>0</v>
      </c>
      <c r="I20" s="71">
        <f>'5 Export SMIS-A NU SE ANEXA'!T8</f>
        <v>0</v>
      </c>
      <c r="J20" s="71">
        <f>'5 Export SMIS-A NU SE ANEXA'!Y8</f>
        <v>0</v>
      </c>
      <c r="K20" s="71">
        <f>'5 Export SMIS-A NU SE ANEXA'!Z8</f>
        <v>0</v>
      </c>
      <c r="L20" s="71">
        <f t="shared" si="2"/>
        <v>0</v>
      </c>
      <c r="M20" s="453">
        <f>'5 Export SMIS-A NU SE ANEXA'!G8</f>
        <v>0</v>
      </c>
    </row>
    <row r="21" spans="1:13" ht="21.6" customHeight="1" x14ac:dyDescent="0.25">
      <c r="A21" s="69">
        <v>8</v>
      </c>
      <c r="B21" s="457">
        <f>'5 Export SMIS-A NU SE ANEXA'!H9</f>
        <v>0</v>
      </c>
      <c r="C21" s="70">
        <f>'5 Export SMIS-A NU SE ANEXA'!J9</f>
        <v>0</v>
      </c>
      <c r="D21" s="71">
        <f t="shared" si="0"/>
        <v>0</v>
      </c>
      <c r="E21" s="71">
        <f>'5 Export SMIS-A NU SE ANEXA'!AK9</f>
        <v>0</v>
      </c>
      <c r="F21" s="71">
        <f>'5 Export SMIS-A NU SE ANEXA'!AN9</f>
        <v>0</v>
      </c>
      <c r="G21" s="71">
        <f>'5 Export SMIS-A NU SE ANEXA'!AE9</f>
        <v>0</v>
      </c>
      <c r="H21" s="71">
        <f t="shared" si="1"/>
        <v>0</v>
      </c>
      <c r="I21" s="71">
        <f>'5 Export SMIS-A NU SE ANEXA'!T9</f>
        <v>0</v>
      </c>
      <c r="J21" s="71">
        <f>'5 Export SMIS-A NU SE ANEXA'!Y9</f>
        <v>0</v>
      </c>
      <c r="K21" s="71">
        <f>'5 Export SMIS-A NU SE ANEXA'!Z9</f>
        <v>0</v>
      </c>
      <c r="L21" s="71">
        <f t="shared" si="2"/>
        <v>0</v>
      </c>
      <c r="M21" s="453">
        <f>'5 Export SMIS-A NU SE ANEXA'!G9</f>
        <v>0</v>
      </c>
    </row>
    <row r="22" spans="1:13" ht="21.6" customHeight="1" x14ac:dyDescent="0.25">
      <c r="A22" s="69">
        <v>9</v>
      </c>
      <c r="B22" s="457">
        <f>'5 Export SMIS-A NU SE ANEXA'!H10</f>
        <v>0</v>
      </c>
      <c r="C22" s="70">
        <f>'5 Export SMIS-A NU SE ANEXA'!J10</f>
        <v>0</v>
      </c>
      <c r="D22" s="71">
        <f t="shared" si="0"/>
        <v>0</v>
      </c>
      <c r="E22" s="71">
        <f>'5 Export SMIS-A NU SE ANEXA'!AK10</f>
        <v>0</v>
      </c>
      <c r="F22" s="71">
        <f>'5 Export SMIS-A NU SE ANEXA'!AN10</f>
        <v>0</v>
      </c>
      <c r="G22" s="71">
        <f>'5 Export SMIS-A NU SE ANEXA'!AE10</f>
        <v>0</v>
      </c>
      <c r="H22" s="71">
        <f t="shared" si="1"/>
        <v>0</v>
      </c>
      <c r="I22" s="71">
        <f>'5 Export SMIS-A NU SE ANEXA'!T10</f>
        <v>0</v>
      </c>
      <c r="J22" s="71">
        <f>'5 Export SMIS-A NU SE ANEXA'!Y10</f>
        <v>0</v>
      </c>
      <c r="K22" s="71">
        <f>'5 Export SMIS-A NU SE ANEXA'!Z10</f>
        <v>0</v>
      </c>
      <c r="L22" s="71">
        <f t="shared" si="2"/>
        <v>0</v>
      </c>
      <c r="M22" s="453">
        <f>'5 Export SMIS-A NU SE ANEXA'!G10</f>
        <v>0</v>
      </c>
    </row>
    <row r="23" spans="1:13" ht="21.6" customHeight="1" x14ac:dyDescent="0.25">
      <c r="A23" s="69">
        <v>10</v>
      </c>
      <c r="B23" s="457">
        <f>'5 Export SMIS-A NU SE ANEXA'!H11</f>
        <v>0</v>
      </c>
      <c r="C23" s="70">
        <f>'5 Export SMIS-A NU SE ANEXA'!J11</f>
        <v>0</v>
      </c>
      <c r="D23" s="71">
        <f t="shared" si="0"/>
        <v>0</v>
      </c>
      <c r="E23" s="71">
        <f>'5 Export SMIS-A NU SE ANEXA'!AK11</f>
        <v>0</v>
      </c>
      <c r="F23" s="71">
        <f>'5 Export SMIS-A NU SE ANEXA'!AN11</f>
        <v>0</v>
      </c>
      <c r="G23" s="71">
        <f>'5 Export SMIS-A NU SE ANEXA'!AE11</f>
        <v>0</v>
      </c>
      <c r="H23" s="71">
        <f t="shared" si="1"/>
        <v>0</v>
      </c>
      <c r="I23" s="71">
        <f>'5 Export SMIS-A NU SE ANEXA'!T11</f>
        <v>0</v>
      </c>
      <c r="J23" s="71">
        <f>'5 Export SMIS-A NU SE ANEXA'!Y11</f>
        <v>0</v>
      </c>
      <c r="K23" s="71">
        <f>'5 Export SMIS-A NU SE ANEXA'!Z11</f>
        <v>0</v>
      </c>
      <c r="L23" s="71">
        <f t="shared" si="2"/>
        <v>0</v>
      </c>
      <c r="M23" s="453">
        <f>'5 Export SMIS-A NU SE ANEXA'!G11</f>
        <v>0</v>
      </c>
    </row>
    <row r="24" spans="1:13" ht="21.6" customHeight="1" x14ac:dyDescent="0.25">
      <c r="A24" s="69">
        <v>11</v>
      </c>
      <c r="B24" s="457">
        <f>'5 Export SMIS-A NU SE ANEXA'!H12</f>
        <v>0</v>
      </c>
      <c r="C24" s="70">
        <f>'5 Export SMIS-A NU SE ANEXA'!J12</f>
        <v>0</v>
      </c>
      <c r="D24" s="71">
        <f t="shared" si="0"/>
        <v>0</v>
      </c>
      <c r="E24" s="71">
        <f>'5 Export SMIS-A NU SE ANEXA'!AK12</f>
        <v>0</v>
      </c>
      <c r="F24" s="71">
        <f>'5 Export SMIS-A NU SE ANEXA'!AN12</f>
        <v>0</v>
      </c>
      <c r="G24" s="71">
        <f>'5 Export SMIS-A NU SE ANEXA'!AE12</f>
        <v>0</v>
      </c>
      <c r="H24" s="71">
        <f t="shared" si="1"/>
        <v>0</v>
      </c>
      <c r="I24" s="71">
        <f>'5 Export SMIS-A NU SE ANEXA'!T12</f>
        <v>0</v>
      </c>
      <c r="J24" s="71">
        <f>'5 Export SMIS-A NU SE ANEXA'!Y12</f>
        <v>0</v>
      </c>
      <c r="K24" s="71">
        <f>'5 Export SMIS-A NU SE ANEXA'!Z12</f>
        <v>0</v>
      </c>
      <c r="L24" s="71">
        <f t="shared" si="2"/>
        <v>0</v>
      </c>
      <c r="M24" s="453">
        <f>'5 Export SMIS-A NU SE ANEXA'!G12</f>
        <v>0</v>
      </c>
    </row>
    <row r="25" spans="1:13" ht="21.6" customHeight="1" x14ac:dyDescent="0.25">
      <c r="A25" s="69">
        <v>12</v>
      </c>
      <c r="B25" s="457">
        <f>'5 Export SMIS-A NU SE ANEXA'!H13</f>
        <v>0</v>
      </c>
      <c r="C25" s="70">
        <f>'5 Export SMIS-A NU SE ANEXA'!J13</f>
        <v>0</v>
      </c>
      <c r="D25" s="71">
        <f t="shared" si="0"/>
        <v>0</v>
      </c>
      <c r="E25" s="71">
        <f>'5 Export SMIS-A NU SE ANEXA'!AK13</f>
        <v>0</v>
      </c>
      <c r="F25" s="71">
        <f>'5 Export SMIS-A NU SE ANEXA'!AN13</f>
        <v>0</v>
      </c>
      <c r="G25" s="71">
        <f>'5 Export SMIS-A NU SE ANEXA'!AE13</f>
        <v>0</v>
      </c>
      <c r="H25" s="71">
        <f t="shared" si="1"/>
        <v>0</v>
      </c>
      <c r="I25" s="71">
        <f>'5 Export SMIS-A NU SE ANEXA'!T13</f>
        <v>0</v>
      </c>
      <c r="J25" s="71">
        <f>'5 Export SMIS-A NU SE ANEXA'!Y13</f>
        <v>0</v>
      </c>
      <c r="K25" s="71">
        <f>'5 Export SMIS-A NU SE ANEXA'!Z13</f>
        <v>0</v>
      </c>
      <c r="L25" s="71">
        <f t="shared" si="2"/>
        <v>0</v>
      </c>
      <c r="M25" s="453">
        <f>'5 Export SMIS-A NU SE ANEXA'!G13</f>
        <v>0</v>
      </c>
    </row>
    <row r="26" spans="1:13" ht="21.6" customHeight="1" x14ac:dyDescent="0.25">
      <c r="A26" s="69">
        <v>13</v>
      </c>
      <c r="B26" s="457">
        <f>'5 Export SMIS-A NU SE ANEXA'!H14</f>
        <v>0</v>
      </c>
      <c r="C26" s="70">
        <f>'5 Export SMIS-A NU SE ANEXA'!J14</f>
        <v>0</v>
      </c>
      <c r="D26" s="71">
        <f t="shared" si="0"/>
        <v>0</v>
      </c>
      <c r="E26" s="71">
        <f>'5 Export SMIS-A NU SE ANEXA'!AK14</f>
        <v>0</v>
      </c>
      <c r="F26" s="71">
        <f>'5 Export SMIS-A NU SE ANEXA'!AN14</f>
        <v>0</v>
      </c>
      <c r="G26" s="71">
        <f>'5 Export SMIS-A NU SE ANEXA'!AE14</f>
        <v>0</v>
      </c>
      <c r="H26" s="71">
        <f t="shared" si="1"/>
        <v>0</v>
      </c>
      <c r="I26" s="71">
        <f>'5 Export SMIS-A NU SE ANEXA'!T14</f>
        <v>0</v>
      </c>
      <c r="J26" s="71">
        <f>'5 Export SMIS-A NU SE ANEXA'!Y14</f>
        <v>0</v>
      </c>
      <c r="K26" s="71">
        <f>'5 Export SMIS-A NU SE ANEXA'!Z14</f>
        <v>0</v>
      </c>
      <c r="L26" s="71">
        <f t="shared" si="2"/>
        <v>0</v>
      </c>
      <c r="M26" s="453">
        <f>'5 Export SMIS-A NU SE ANEXA'!G14</f>
        <v>0</v>
      </c>
    </row>
    <row r="27" spans="1:13" ht="21.6" customHeight="1" x14ac:dyDescent="0.25">
      <c r="A27" s="69">
        <v>14</v>
      </c>
      <c r="B27" s="457">
        <f>'5 Export SMIS-A NU SE ANEXA'!H15</f>
        <v>0</v>
      </c>
      <c r="C27" s="70">
        <f>'5 Export SMIS-A NU SE ANEXA'!J15</f>
        <v>0</v>
      </c>
      <c r="D27" s="71">
        <f t="shared" si="0"/>
        <v>0</v>
      </c>
      <c r="E27" s="71">
        <f>'5 Export SMIS-A NU SE ANEXA'!AK15</f>
        <v>0</v>
      </c>
      <c r="F27" s="71">
        <f>'5 Export SMIS-A NU SE ANEXA'!AN15</f>
        <v>0</v>
      </c>
      <c r="G27" s="71">
        <f>'5 Export SMIS-A NU SE ANEXA'!AE15</f>
        <v>0</v>
      </c>
      <c r="H27" s="71">
        <f t="shared" si="1"/>
        <v>0</v>
      </c>
      <c r="I27" s="71">
        <f>'5 Export SMIS-A NU SE ANEXA'!T15</f>
        <v>0</v>
      </c>
      <c r="J27" s="71">
        <f>'5 Export SMIS-A NU SE ANEXA'!Y15</f>
        <v>0</v>
      </c>
      <c r="K27" s="71">
        <f>'5 Export SMIS-A NU SE ANEXA'!Z15</f>
        <v>0</v>
      </c>
      <c r="L27" s="71">
        <f t="shared" si="2"/>
        <v>0</v>
      </c>
      <c r="M27" s="453">
        <f>'5 Export SMIS-A NU SE ANEXA'!G15</f>
        <v>0</v>
      </c>
    </row>
    <row r="28" spans="1:13" ht="21.6" customHeight="1" x14ac:dyDescent="0.25">
      <c r="A28" s="69">
        <v>15</v>
      </c>
      <c r="B28" s="457">
        <f>'5 Export SMIS-A NU SE ANEXA'!H16</f>
        <v>0</v>
      </c>
      <c r="C28" s="70">
        <f>'5 Export SMIS-A NU SE ANEXA'!J16</f>
        <v>0</v>
      </c>
      <c r="D28" s="71">
        <f t="shared" si="0"/>
        <v>0</v>
      </c>
      <c r="E28" s="71">
        <f>'5 Export SMIS-A NU SE ANEXA'!AK16</f>
        <v>0</v>
      </c>
      <c r="F28" s="71">
        <f>'5 Export SMIS-A NU SE ANEXA'!AN16</f>
        <v>0</v>
      </c>
      <c r="G28" s="71">
        <f>'5 Export SMIS-A NU SE ANEXA'!AE16</f>
        <v>0</v>
      </c>
      <c r="H28" s="71">
        <f t="shared" si="1"/>
        <v>0</v>
      </c>
      <c r="I28" s="71">
        <f>'5 Export SMIS-A NU SE ANEXA'!T16</f>
        <v>0</v>
      </c>
      <c r="J28" s="71">
        <f>'5 Export SMIS-A NU SE ANEXA'!Y16</f>
        <v>0</v>
      </c>
      <c r="K28" s="71">
        <f>'5 Export SMIS-A NU SE ANEXA'!Z16</f>
        <v>0</v>
      </c>
      <c r="L28" s="71">
        <f t="shared" si="2"/>
        <v>0</v>
      </c>
      <c r="M28" s="453">
        <f>'5 Export SMIS-A NU SE ANEXA'!G16</f>
        <v>0</v>
      </c>
    </row>
    <row r="29" spans="1:13" ht="21.6" customHeight="1" x14ac:dyDescent="0.25">
      <c r="A29" s="69">
        <v>16</v>
      </c>
      <c r="B29" s="457">
        <f>'5 Export SMIS-A NU SE ANEXA'!H17</f>
        <v>0</v>
      </c>
      <c r="C29" s="70">
        <f>'5 Export SMIS-A NU SE ANEXA'!J17</f>
        <v>0</v>
      </c>
      <c r="D29" s="71">
        <f t="shared" si="0"/>
        <v>0</v>
      </c>
      <c r="E29" s="71">
        <f>'5 Export SMIS-A NU SE ANEXA'!AK17</f>
        <v>0</v>
      </c>
      <c r="F29" s="71">
        <f>'5 Export SMIS-A NU SE ANEXA'!AN17</f>
        <v>0</v>
      </c>
      <c r="G29" s="71">
        <f>'5 Export SMIS-A NU SE ANEXA'!AE17</f>
        <v>0</v>
      </c>
      <c r="H29" s="71">
        <f t="shared" si="1"/>
        <v>0</v>
      </c>
      <c r="I29" s="71">
        <f>'5 Export SMIS-A NU SE ANEXA'!T17</f>
        <v>0</v>
      </c>
      <c r="J29" s="71">
        <f>'5 Export SMIS-A NU SE ANEXA'!Y17</f>
        <v>0</v>
      </c>
      <c r="K29" s="71">
        <f>'5 Export SMIS-A NU SE ANEXA'!Z17</f>
        <v>0</v>
      </c>
      <c r="L29" s="71">
        <f t="shared" si="2"/>
        <v>0</v>
      </c>
      <c r="M29" s="453">
        <f>'5 Export SMIS-A NU SE ANEXA'!G17</f>
        <v>0</v>
      </c>
    </row>
    <row r="30" spans="1:13" ht="21.6" customHeight="1" x14ac:dyDescent="0.25">
      <c r="A30" s="69">
        <v>17</v>
      </c>
      <c r="B30" s="457">
        <f>'5 Export SMIS-A NU SE ANEXA'!H18</f>
        <v>0</v>
      </c>
      <c r="C30" s="70">
        <f>'5 Export SMIS-A NU SE ANEXA'!J18</f>
        <v>0</v>
      </c>
      <c r="D30" s="71">
        <f t="shared" si="0"/>
        <v>0</v>
      </c>
      <c r="E30" s="71">
        <f>'5 Export SMIS-A NU SE ANEXA'!AK18</f>
        <v>0</v>
      </c>
      <c r="F30" s="71">
        <f>'5 Export SMIS-A NU SE ANEXA'!AN18</f>
        <v>0</v>
      </c>
      <c r="G30" s="71">
        <f>'5 Export SMIS-A NU SE ANEXA'!AE18</f>
        <v>0</v>
      </c>
      <c r="H30" s="71">
        <f t="shared" si="1"/>
        <v>0</v>
      </c>
      <c r="I30" s="71">
        <f>'5 Export SMIS-A NU SE ANEXA'!T18</f>
        <v>0</v>
      </c>
      <c r="J30" s="71">
        <f>'5 Export SMIS-A NU SE ANEXA'!Y18</f>
        <v>0</v>
      </c>
      <c r="K30" s="71">
        <f>'5 Export SMIS-A NU SE ANEXA'!Z18</f>
        <v>0</v>
      </c>
      <c r="L30" s="71">
        <f t="shared" si="2"/>
        <v>0</v>
      </c>
      <c r="M30" s="453">
        <f>'5 Export SMIS-A NU SE ANEXA'!G18</f>
        <v>0</v>
      </c>
    </row>
    <row r="31" spans="1:13" ht="21.6" customHeight="1" x14ac:dyDescent="0.25">
      <c r="A31" s="69">
        <v>18</v>
      </c>
      <c r="B31" s="457">
        <f>'5 Export SMIS-A NU SE ANEXA'!H19</f>
        <v>0</v>
      </c>
      <c r="C31" s="70">
        <f>'5 Export SMIS-A NU SE ANEXA'!J19</f>
        <v>0</v>
      </c>
      <c r="D31" s="71">
        <f t="shared" si="0"/>
        <v>0</v>
      </c>
      <c r="E31" s="71">
        <f>'5 Export SMIS-A NU SE ANEXA'!AK19</f>
        <v>0</v>
      </c>
      <c r="F31" s="71">
        <f>'5 Export SMIS-A NU SE ANEXA'!AN19</f>
        <v>0</v>
      </c>
      <c r="G31" s="71">
        <f>'5 Export SMIS-A NU SE ANEXA'!AE19</f>
        <v>0</v>
      </c>
      <c r="H31" s="71">
        <f t="shared" si="1"/>
        <v>0</v>
      </c>
      <c r="I31" s="71">
        <f>'5 Export SMIS-A NU SE ANEXA'!T19</f>
        <v>0</v>
      </c>
      <c r="J31" s="71">
        <f>'5 Export SMIS-A NU SE ANEXA'!Y19</f>
        <v>0</v>
      </c>
      <c r="K31" s="71">
        <f>'5 Export SMIS-A NU SE ANEXA'!Z19</f>
        <v>0</v>
      </c>
      <c r="L31" s="71">
        <f t="shared" si="2"/>
        <v>0</v>
      </c>
      <c r="M31" s="453">
        <f>'5 Export SMIS-A NU SE ANEXA'!G19</f>
        <v>0</v>
      </c>
    </row>
    <row r="32" spans="1:13" ht="21.6" customHeight="1" x14ac:dyDescent="0.25">
      <c r="A32" s="69">
        <v>19</v>
      </c>
      <c r="B32" s="457">
        <f>'5 Export SMIS-A NU SE ANEXA'!H20</f>
        <v>0</v>
      </c>
      <c r="C32" s="70">
        <f>'5 Export SMIS-A NU SE ANEXA'!J20</f>
        <v>0</v>
      </c>
      <c r="D32" s="71">
        <f t="shared" si="0"/>
        <v>0</v>
      </c>
      <c r="E32" s="71">
        <f>'5 Export SMIS-A NU SE ANEXA'!AK20</f>
        <v>0</v>
      </c>
      <c r="F32" s="71">
        <f>'5 Export SMIS-A NU SE ANEXA'!AN20</f>
        <v>0</v>
      </c>
      <c r="G32" s="71">
        <f>'5 Export SMIS-A NU SE ANEXA'!AE20</f>
        <v>0</v>
      </c>
      <c r="H32" s="71">
        <f t="shared" si="1"/>
        <v>0</v>
      </c>
      <c r="I32" s="71">
        <f>'5 Export SMIS-A NU SE ANEXA'!T20</f>
        <v>0</v>
      </c>
      <c r="J32" s="71">
        <f>'5 Export SMIS-A NU SE ANEXA'!Y20</f>
        <v>0</v>
      </c>
      <c r="K32" s="71">
        <f>'5 Export SMIS-A NU SE ANEXA'!Z20</f>
        <v>0</v>
      </c>
      <c r="L32" s="71">
        <f t="shared" si="2"/>
        <v>0</v>
      </c>
      <c r="M32" s="453">
        <f>'5 Export SMIS-A NU SE ANEXA'!G20</f>
        <v>0</v>
      </c>
    </row>
    <row r="33" spans="1:13" ht="21.6" customHeight="1" x14ac:dyDescent="0.25">
      <c r="A33" s="69">
        <v>20</v>
      </c>
      <c r="B33" s="457">
        <f>'5 Export SMIS-A NU SE ANEXA'!H21</f>
        <v>0</v>
      </c>
      <c r="C33" s="70">
        <f>'5 Export SMIS-A NU SE ANEXA'!J21</f>
        <v>0</v>
      </c>
      <c r="D33" s="71">
        <f t="shared" si="0"/>
        <v>0</v>
      </c>
      <c r="E33" s="71">
        <f>'5 Export SMIS-A NU SE ANEXA'!AK21</f>
        <v>0</v>
      </c>
      <c r="F33" s="71">
        <f>'5 Export SMIS-A NU SE ANEXA'!AN21</f>
        <v>0</v>
      </c>
      <c r="G33" s="71">
        <f>'5 Export SMIS-A NU SE ANEXA'!AE21</f>
        <v>0</v>
      </c>
      <c r="H33" s="71">
        <f t="shared" si="1"/>
        <v>0</v>
      </c>
      <c r="I33" s="71">
        <f>'5 Export SMIS-A NU SE ANEXA'!T21</f>
        <v>0</v>
      </c>
      <c r="J33" s="71">
        <f>'5 Export SMIS-A NU SE ANEXA'!Y21</f>
        <v>0</v>
      </c>
      <c r="K33" s="71">
        <f>'5 Export SMIS-A NU SE ANEXA'!Z21</f>
        <v>0</v>
      </c>
      <c r="L33" s="71">
        <f t="shared" si="2"/>
        <v>0</v>
      </c>
      <c r="M33" s="453">
        <f>'5 Export SMIS-A NU SE ANEXA'!G21</f>
        <v>0</v>
      </c>
    </row>
    <row r="34" spans="1:13" ht="21.6" customHeight="1" x14ac:dyDescent="0.25">
      <c r="A34" s="69">
        <v>21</v>
      </c>
      <c r="B34" s="457">
        <f>'5 Export SMIS-A NU SE ANEXA'!H22</f>
        <v>0</v>
      </c>
      <c r="C34" s="70">
        <f>'5 Export SMIS-A NU SE ANEXA'!J22</f>
        <v>0</v>
      </c>
      <c r="D34" s="71">
        <f t="shared" si="0"/>
        <v>0</v>
      </c>
      <c r="E34" s="71">
        <f>'5 Export SMIS-A NU SE ANEXA'!AK22</f>
        <v>0</v>
      </c>
      <c r="F34" s="71">
        <f>'5 Export SMIS-A NU SE ANEXA'!AN22</f>
        <v>0</v>
      </c>
      <c r="G34" s="71">
        <f>'5 Export SMIS-A NU SE ANEXA'!AE22</f>
        <v>0</v>
      </c>
      <c r="H34" s="71">
        <f t="shared" si="1"/>
        <v>0</v>
      </c>
      <c r="I34" s="71">
        <f>'5 Export SMIS-A NU SE ANEXA'!T22</f>
        <v>0</v>
      </c>
      <c r="J34" s="71">
        <f>'5 Export SMIS-A NU SE ANEXA'!Y22</f>
        <v>0</v>
      </c>
      <c r="K34" s="71">
        <f>'5 Export SMIS-A NU SE ANEXA'!Z22</f>
        <v>0</v>
      </c>
      <c r="L34" s="71">
        <f t="shared" si="2"/>
        <v>0</v>
      </c>
      <c r="M34" s="453">
        <f>'5 Export SMIS-A NU SE ANEXA'!G22</f>
        <v>0</v>
      </c>
    </row>
    <row r="35" spans="1:13" ht="21.6" customHeight="1" x14ac:dyDescent="0.25">
      <c r="A35" s="69">
        <v>22</v>
      </c>
      <c r="B35" s="457">
        <f>'5 Export SMIS-A NU SE ANEXA'!H23</f>
        <v>0</v>
      </c>
      <c r="C35" s="70">
        <f>'5 Export SMIS-A NU SE ANEXA'!J23</f>
        <v>0</v>
      </c>
      <c r="D35" s="71">
        <f t="shared" si="0"/>
        <v>0</v>
      </c>
      <c r="E35" s="71">
        <f>'5 Export SMIS-A NU SE ANEXA'!AK23</f>
        <v>0</v>
      </c>
      <c r="F35" s="71">
        <f>'5 Export SMIS-A NU SE ANEXA'!AN23</f>
        <v>0</v>
      </c>
      <c r="G35" s="71">
        <f>'5 Export SMIS-A NU SE ANEXA'!AE23</f>
        <v>0</v>
      </c>
      <c r="H35" s="71">
        <f t="shared" si="1"/>
        <v>0</v>
      </c>
      <c r="I35" s="71">
        <f>'5 Export SMIS-A NU SE ANEXA'!T23</f>
        <v>0</v>
      </c>
      <c r="J35" s="71">
        <f>'5 Export SMIS-A NU SE ANEXA'!Y23</f>
        <v>0</v>
      </c>
      <c r="K35" s="71">
        <f>'5 Export SMIS-A NU SE ANEXA'!Z23</f>
        <v>0</v>
      </c>
      <c r="L35" s="71">
        <f t="shared" si="2"/>
        <v>0</v>
      </c>
      <c r="M35" s="453">
        <f>'5 Export SMIS-A NU SE ANEXA'!G23</f>
        <v>0</v>
      </c>
    </row>
    <row r="36" spans="1:13" ht="21.6" customHeight="1" x14ac:dyDescent="0.25">
      <c r="A36" s="69">
        <v>23</v>
      </c>
      <c r="B36" s="457">
        <f>'5 Export SMIS-A NU SE ANEXA'!H24</f>
        <v>0</v>
      </c>
      <c r="C36" s="70">
        <f>'5 Export SMIS-A NU SE ANEXA'!J24</f>
        <v>0</v>
      </c>
      <c r="D36" s="71">
        <f t="shared" si="0"/>
        <v>0</v>
      </c>
      <c r="E36" s="71">
        <f>'5 Export SMIS-A NU SE ANEXA'!AK24</f>
        <v>0</v>
      </c>
      <c r="F36" s="71">
        <f>'5 Export SMIS-A NU SE ANEXA'!AN24</f>
        <v>0</v>
      </c>
      <c r="G36" s="71">
        <f>'5 Export SMIS-A NU SE ANEXA'!AE24</f>
        <v>0</v>
      </c>
      <c r="H36" s="71">
        <f t="shared" si="1"/>
        <v>0</v>
      </c>
      <c r="I36" s="71">
        <f>'5 Export SMIS-A NU SE ANEXA'!T24</f>
        <v>0</v>
      </c>
      <c r="J36" s="71">
        <f>'5 Export SMIS-A NU SE ANEXA'!Y24</f>
        <v>0</v>
      </c>
      <c r="K36" s="71">
        <f>'5 Export SMIS-A NU SE ANEXA'!Z24</f>
        <v>0</v>
      </c>
      <c r="L36" s="71">
        <f t="shared" si="2"/>
        <v>0</v>
      </c>
      <c r="M36" s="453">
        <f>'5 Export SMIS-A NU SE ANEXA'!G24</f>
        <v>0</v>
      </c>
    </row>
    <row r="37" spans="1:13" ht="21.6" customHeight="1" x14ac:dyDescent="0.25">
      <c r="A37" s="69">
        <v>24</v>
      </c>
      <c r="B37" s="457">
        <f>'5 Export SMIS-A NU SE ANEXA'!H25</f>
        <v>0</v>
      </c>
      <c r="C37" s="70">
        <f>'5 Export SMIS-A NU SE ANEXA'!J25</f>
        <v>0</v>
      </c>
      <c r="D37" s="71">
        <f t="shared" si="0"/>
        <v>0</v>
      </c>
      <c r="E37" s="71">
        <f>'5 Export SMIS-A NU SE ANEXA'!AK25</f>
        <v>0</v>
      </c>
      <c r="F37" s="71">
        <f>'5 Export SMIS-A NU SE ANEXA'!AN25</f>
        <v>0</v>
      </c>
      <c r="G37" s="71">
        <f>'5 Export SMIS-A NU SE ANEXA'!AE25</f>
        <v>0</v>
      </c>
      <c r="H37" s="71">
        <f t="shared" si="1"/>
        <v>0</v>
      </c>
      <c r="I37" s="71">
        <f>'5 Export SMIS-A NU SE ANEXA'!T25</f>
        <v>0</v>
      </c>
      <c r="J37" s="71">
        <f>'5 Export SMIS-A NU SE ANEXA'!Y25</f>
        <v>0</v>
      </c>
      <c r="K37" s="71">
        <f>'5 Export SMIS-A NU SE ANEXA'!Z25</f>
        <v>0</v>
      </c>
      <c r="L37" s="71">
        <f t="shared" si="2"/>
        <v>0</v>
      </c>
      <c r="M37" s="453">
        <f>'5 Export SMIS-A NU SE ANEXA'!G25</f>
        <v>0</v>
      </c>
    </row>
    <row r="38" spans="1:13" ht="21.6" customHeight="1" x14ac:dyDescent="0.25">
      <c r="A38" s="69">
        <v>25</v>
      </c>
      <c r="B38" s="457">
        <f>'5 Export SMIS-A NU SE ANEXA'!H26</f>
        <v>0</v>
      </c>
      <c r="C38" s="70">
        <f>'5 Export SMIS-A NU SE ANEXA'!J26</f>
        <v>0</v>
      </c>
      <c r="D38" s="71">
        <f t="shared" si="0"/>
        <v>0</v>
      </c>
      <c r="E38" s="71">
        <f>'5 Export SMIS-A NU SE ANEXA'!AK26</f>
        <v>0</v>
      </c>
      <c r="F38" s="71">
        <f>'5 Export SMIS-A NU SE ANEXA'!AN26</f>
        <v>0</v>
      </c>
      <c r="G38" s="71">
        <f>'5 Export SMIS-A NU SE ANEXA'!AE26</f>
        <v>0</v>
      </c>
      <c r="H38" s="71">
        <f t="shared" si="1"/>
        <v>0</v>
      </c>
      <c r="I38" s="71">
        <f>'5 Export SMIS-A NU SE ANEXA'!T26</f>
        <v>0</v>
      </c>
      <c r="J38" s="71">
        <f>'5 Export SMIS-A NU SE ANEXA'!Y26</f>
        <v>0</v>
      </c>
      <c r="K38" s="71">
        <f>'5 Export SMIS-A NU SE ANEXA'!Z26</f>
        <v>0</v>
      </c>
      <c r="L38" s="71">
        <f t="shared" si="2"/>
        <v>0</v>
      </c>
      <c r="M38" s="453">
        <f>'5 Export SMIS-A NU SE ANEXA'!G26</f>
        <v>0</v>
      </c>
    </row>
    <row r="39" spans="1:13" ht="21.6" customHeight="1" x14ac:dyDescent="0.25">
      <c r="A39" s="69">
        <v>26</v>
      </c>
      <c r="B39" s="457">
        <f>'5 Export SMIS-A NU SE ANEXA'!H27</f>
        <v>0</v>
      </c>
      <c r="C39" s="70">
        <f>'5 Export SMIS-A NU SE ANEXA'!J27</f>
        <v>0</v>
      </c>
      <c r="D39" s="71">
        <f t="shared" si="0"/>
        <v>0</v>
      </c>
      <c r="E39" s="71">
        <f>'5 Export SMIS-A NU SE ANEXA'!AK27</f>
        <v>0</v>
      </c>
      <c r="F39" s="71">
        <f>'5 Export SMIS-A NU SE ANEXA'!AN27</f>
        <v>0</v>
      </c>
      <c r="G39" s="71">
        <f>'5 Export SMIS-A NU SE ANEXA'!AE27</f>
        <v>0</v>
      </c>
      <c r="H39" s="71">
        <f t="shared" si="1"/>
        <v>0</v>
      </c>
      <c r="I39" s="71">
        <f>'5 Export SMIS-A NU SE ANEXA'!T27</f>
        <v>0</v>
      </c>
      <c r="J39" s="71">
        <f>'5 Export SMIS-A NU SE ANEXA'!Y27</f>
        <v>0</v>
      </c>
      <c r="K39" s="71">
        <f>'5 Export SMIS-A NU SE ANEXA'!Z27</f>
        <v>0</v>
      </c>
      <c r="L39" s="71">
        <f t="shared" si="2"/>
        <v>0</v>
      </c>
      <c r="M39" s="453">
        <f>'5 Export SMIS-A NU SE ANEXA'!G27</f>
        <v>0</v>
      </c>
    </row>
    <row r="40" spans="1:13" ht="21.6" customHeight="1" x14ac:dyDescent="0.25">
      <c r="A40" s="69">
        <v>27</v>
      </c>
      <c r="B40" s="457">
        <f>'5 Export SMIS-A NU SE ANEXA'!H28</f>
        <v>0</v>
      </c>
      <c r="C40" s="70">
        <f>'5 Export SMIS-A NU SE ANEXA'!J28</f>
        <v>0</v>
      </c>
      <c r="D40" s="71">
        <f t="shared" si="0"/>
        <v>0</v>
      </c>
      <c r="E40" s="71">
        <f>'5 Export SMIS-A NU SE ANEXA'!AK28</f>
        <v>0</v>
      </c>
      <c r="F40" s="71">
        <f>'5 Export SMIS-A NU SE ANEXA'!AN28</f>
        <v>0</v>
      </c>
      <c r="G40" s="71">
        <f>'5 Export SMIS-A NU SE ANEXA'!AE28</f>
        <v>0</v>
      </c>
      <c r="H40" s="71">
        <f t="shared" si="1"/>
        <v>0</v>
      </c>
      <c r="I40" s="71">
        <f>'5 Export SMIS-A NU SE ANEXA'!T28</f>
        <v>0</v>
      </c>
      <c r="J40" s="71">
        <f>'5 Export SMIS-A NU SE ANEXA'!Y28</f>
        <v>0</v>
      </c>
      <c r="K40" s="71">
        <f>'5 Export SMIS-A NU SE ANEXA'!Z28</f>
        <v>0</v>
      </c>
      <c r="L40" s="71">
        <f t="shared" si="2"/>
        <v>0</v>
      </c>
      <c r="M40" s="453">
        <f>'5 Export SMIS-A NU SE ANEXA'!G28</f>
        <v>0</v>
      </c>
    </row>
    <row r="41" spans="1:13" ht="21.6" customHeight="1" x14ac:dyDescent="0.25">
      <c r="A41" s="69">
        <v>28</v>
      </c>
      <c r="B41" s="457">
        <f>'5 Export SMIS-A NU SE ANEXA'!H29</f>
        <v>0</v>
      </c>
      <c r="C41" s="70">
        <f>'5 Export SMIS-A NU SE ANEXA'!J29</f>
        <v>0</v>
      </c>
      <c r="D41" s="71">
        <f t="shared" si="0"/>
        <v>0</v>
      </c>
      <c r="E41" s="71">
        <f>'5 Export SMIS-A NU SE ANEXA'!AK29</f>
        <v>0</v>
      </c>
      <c r="F41" s="71">
        <f>'5 Export SMIS-A NU SE ANEXA'!AN29</f>
        <v>0</v>
      </c>
      <c r="G41" s="71">
        <f>'5 Export SMIS-A NU SE ANEXA'!AE29</f>
        <v>0</v>
      </c>
      <c r="H41" s="71">
        <f t="shared" si="1"/>
        <v>0</v>
      </c>
      <c r="I41" s="71">
        <f>'5 Export SMIS-A NU SE ANEXA'!T29</f>
        <v>0</v>
      </c>
      <c r="J41" s="71">
        <f>'5 Export SMIS-A NU SE ANEXA'!Y29</f>
        <v>0</v>
      </c>
      <c r="K41" s="71">
        <f>'5 Export SMIS-A NU SE ANEXA'!Z29</f>
        <v>0</v>
      </c>
      <c r="L41" s="71">
        <f t="shared" si="2"/>
        <v>0</v>
      </c>
      <c r="M41" s="453">
        <f>'5 Export SMIS-A NU SE ANEXA'!G29</f>
        <v>0</v>
      </c>
    </row>
    <row r="42" spans="1:13" ht="21.6" customHeight="1" x14ac:dyDescent="0.25">
      <c r="A42" s="69">
        <v>29</v>
      </c>
      <c r="B42" s="457">
        <f>'5 Export SMIS-A NU SE ANEXA'!H30</f>
        <v>0</v>
      </c>
      <c r="C42" s="70">
        <f>'5 Export SMIS-A NU SE ANEXA'!J30</f>
        <v>0</v>
      </c>
      <c r="D42" s="71">
        <f t="shared" si="0"/>
        <v>0</v>
      </c>
      <c r="E42" s="71">
        <f>'5 Export SMIS-A NU SE ANEXA'!AK30</f>
        <v>0</v>
      </c>
      <c r="F42" s="71">
        <f>'5 Export SMIS-A NU SE ANEXA'!AN30</f>
        <v>0</v>
      </c>
      <c r="G42" s="71">
        <f>'5 Export SMIS-A NU SE ANEXA'!AE30</f>
        <v>0</v>
      </c>
      <c r="H42" s="71">
        <f t="shared" si="1"/>
        <v>0</v>
      </c>
      <c r="I42" s="71">
        <f>'5 Export SMIS-A NU SE ANEXA'!T30</f>
        <v>0</v>
      </c>
      <c r="J42" s="71">
        <f>'5 Export SMIS-A NU SE ANEXA'!Y30</f>
        <v>0</v>
      </c>
      <c r="K42" s="71">
        <f>'5 Export SMIS-A NU SE ANEXA'!Z30</f>
        <v>0</v>
      </c>
      <c r="L42" s="71">
        <f t="shared" si="2"/>
        <v>0</v>
      </c>
      <c r="M42" s="453">
        <f>'5 Export SMIS-A NU SE ANEXA'!G30</f>
        <v>0</v>
      </c>
    </row>
    <row r="43" spans="1:13" ht="21.6" customHeight="1" x14ac:dyDescent="0.25">
      <c r="A43" s="69">
        <v>30</v>
      </c>
      <c r="B43" s="457">
        <f>'5 Export SMIS-A NU SE ANEXA'!H31</f>
        <v>0</v>
      </c>
      <c r="C43" s="70">
        <f>'5 Export SMIS-A NU SE ANEXA'!J31</f>
        <v>0</v>
      </c>
      <c r="D43" s="71">
        <f t="shared" si="0"/>
        <v>0</v>
      </c>
      <c r="E43" s="71">
        <f>'5 Export SMIS-A NU SE ANEXA'!AK31</f>
        <v>0</v>
      </c>
      <c r="F43" s="71">
        <f>'5 Export SMIS-A NU SE ANEXA'!AN31</f>
        <v>0</v>
      </c>
      <c r="G43" s="71">
        <f>'5 Export SMIS-A NU SE ANEXA'!AE31</f>
        <v>0</v>
      </c>
      <c r="H43" s="71">
        <f t="shared" si="1"/>
        <v>0</v>
      </c>
      <c r="I43" s="71">
        <f>'5 Export SMIS-A NU SE ANEXA'!T31</f>
        <v>0</v>
      </c>
      <c r="J43" s="71">
        <f>'5 Export SMIS-A NU SE ANEXA'!Y31</f>
        <v>0</v>
      </c>
      <c r="K43" s="71">
        <f>'5 Export SMIS-A NU SE ANEXA'!Z31</f>
        <v>0</v>
      </c>
      <c r="L43" s="71">
        <f t="shared" si="2"/>
        <v>0</v>
      </c>
      <c r="M43" s="453">
        <f>'5 Export SMIS-A NU SE ANEXA'!G31</f>
        <v>0</v>
      </c>
    </row>
    <row r="44" spans="1:13" ht="21.6" customHeight="1" x14ac:dyDescent="0.25">
      <c r="A44" s="69">
        <v>31</v>
      </c>
      <c r="B44" s="457">
        <f>'5 Export SMIS-A NU SE ANEXA'!H32</f>
        <v>0</v>
      </c>
      <c r="C44" s="70">
        <f>'5 Export SMIS-A NU SE ANEXA'!J32</f>
        <v>0</v>
      </c>
      <c r="D44" s="71">
        <f t="shared" si="0"/>
        <v>0</v>
      </c>
      <c r="E44" s="71">
        <f>'5 Export SMIS-A NU SE ANEXA'!AK32</f>
        <v>0</v>
      </c>
      <c r="F44" s="71">
        <f>'5 Export SMIS-A NU SE ANEXA'!AN32</f>
        <v>0</v>
      </c>
      <c r="G44" s="71">
        <f>'5 Export SMIS-A NU SE ANEXA'!AE32</f>
        <v>0</v>
      </c>
      <c r="H44" s="71">
        <f t="shared" si="1"/>
        <v>0</v>
      </c>
      <c r="I44" s="71">
        <f>'5 Export SMIS-A NU SE ANEXA'!T32</f>
        <v>0</v>
      </c>
      <c r="J44" s="71">
        <f>'5 Export SMIS-A NU SE ANEXA'!Y32</f>
        <v>0</v>
      </c>
      <c r="K44" s="71">
        <f>'5 Export SMIS-A NU SE ANEXA'!Z32</f>
        <v>0</v>
      </c>
      <c r="L44" s="71">
        <f t="shared" si="2"/>
        <v>0</v>
      </c>
      <c r="M44" s="453">
        <f>'5 Export SMIS-A NU SE ANEXA'!G32</f>
        <v>0</v>
      </c>
    </row>
    <row r="45" spans="1:13" ht="21.6" customHeight="1" x14ac:dyDescent="0.25">
      <c r="A45" s="69">
        <v>32</v>
      </c>
      <c r="B45" s="457">
        <f>'5 Export SMIS-A NU SE ANEXA'!H33</f>
        <v>0</v>
      </c>
      <c r="C45" s="70">
        <f>'5 Export SMIS-A NU SE ANEXA'!J33</f>
        <v>0</v>
      </c>
      <c r="D45" s="71">
        <f t="shared" si="0"/>
        <v>0</v>
      </c>
      <c r="E45" s="71">
        <f>'5 Export SMIS-A NU SE ANEXA'!AK33</f>
        <v>0</v>
      </c>
      <c r="F45" s="71">
        <f>'5 Export SMIS-A NU SE ANEXA'!AN33</f>
        <v>0</v>
      </c>
      <c r="G45" s="71">
        <f>'5 Export SMIS-A NU SE ANEXA'!AE33</f>
        <v>0</v>
      </c>
      <c r="H45" s="71">
        <f t="shared" si="1"/>
        <v>0</v>
      </c>
      <c r="I45" s="71">
        <f>'5 Export SMIS-A NU SE ANEXA'!T33</f>
        <v>0</v>
      </c>
      <c r="J45" s="71">
        <f>'5 Export SMIS-A NU SE ANEXA'!Y33</f>
        <v>0</v>
      </c>
      <c r="K45" s="71">
        <f>'5 Export SMIS-A NU SE ANEXA'!Z33</f>
        <v>0</v>
      </c>
      <c r="L45" s="71">
        <f t="shared" si="2"/>
        <v>0</v>
      </c>
      <c r="M45" s="453">
        <f>'5 Export SMIS-A NU SE ANEXA'!G33</f>
        <v>0</v>
      </c>
    </row>
    <row r="46" spans="1:13" ht="21.6" customHeight="1" x14ac:dyDescent="0.25">
      <c r="A46" s="69">
        <v>33</v>
      </c>
      <c r="B46" s="457">
        <f>'5 Export SMIS-A NU SE ANEXA'!H34</f>
        <v>0</v>
      </c>
      <c r="C46" s="70">
        <f>'5 Export SMIS-A NU SE ANEXA'!J34</f>
        <v>0</v>
      </c>
      <c r="D46" s="71">
        <f t="shared" si="0"/>
        <v>0</v>
      </c>
      <c r="E46" s="71">
        <f>'5 Export SMIS-A NU SE ANEXA'!AK34</f>
        <v>0</v>
      </c>
      <c r="F46" s="71">
        <f>'5 Export SMIS-A NU SE ANEXA'!AN34</f>
        <v>0</v>
      </c>
      <c r="G46" s="71">
        <f>'5 Export SMIS-A NU SE ANEXA'!AE34</f>
        <v>0</v>
      </c>
      <c r="H46" s="71">
        <f t="shared" si="1"/>
        <v>0</v>
      </c>
      <c r="I46" s="71">
        <f>'5 Export SMIS-A NU SE ANEXA'!T34</f>
        <v>0</v>
      </c>
      <c r="J46" s="71">
        <f>'5 Export SMIS-A NU SE ANEXA'!Y34</f>
        <v>0</v>
      </c>
      <c r="K46" s="71">
        <f>'5 Export SMIS-A NU SE ANEXA'!Z34</f>
        <v>0</v>
      </c>
      <c r="L46" s="71">
        <f t="shared" si="2"/>
        <v>0</v>
      </c>
      <c r="M46" s="453">
        <f>'5 Export SMIS-A NU SE ANEXA'!G34</f>
        <v>0</v>
      </c>
    </row>
    <row r="47" spans="1:13" ht="21.6" customHeight="1" x14ac:dyDescent="0.25">
      <c r="A47" s="69">
        <v>34</v>
      </c>
      <c r="B47" s="457">
        <f>'5 Export SMIS-A NU SE ANEXA'!H35</f>
        <v>0</v>
      </c>
      <c r="C47" s="70">
        <f>'5 Export SMIS-A NU SE ANEXA'!J35</f>
        <v>0</v>
      </c>
      <c r="D47" s="71">
        <f t="shared" si="0"/>
        <v>0</v>
      </c>
      <c r="E47" s="71">
        <f>'5 Export SMIS-A NU SE ANEXA'!AK35</f>
        <v>0</v>
      </c>
      <c r="F47" s="71">
        <f>'5 Export SMIS-A NU SE ANEXA'!AN35</f>
        <v>0</v>
      </c>
      <c r="G47" s="71">
        <f>'5 Export SMIS-A NU SE ANEXA'!AE35</f>
        <v>0</v>
      </c>
      <c r="H47" s="71">
        <f t="shared" si="1"/>
        <v>0</v>
      </c>
      <c r="I47" s="71">
        <f>'5 Export SMIS-A NU SE ANEXA'!T35</f>
        <v>0</v>
      </c>
      <c r="J47" s="71">
        <f>'5 Export SMIS-A NU SE ANEXA'!Y35</f>
        <v>0</v>
      </c>
      <c r="K47" s="71">
        <f>'5 Export SMIS-A NU SE ANEXA'!Z35</f>
        <v>0</v>
      </c>
      <c r="L47" s="71">
        <f t="shared" si="2"/>
        <v>0</v>
      </c>
      <c r="M47" s="453">
        <f>'5 Export SMIS-A NU SE ANEXA'!G35</f>
        <v>0</v>
      </c>
    </row>
    <row r="48" spans="1:13" ht="21.6" customHeight="1" x14ac:dyDescent="0.25">
      <c r="A48" s="69">
        <v>35</v>
      </c>
      <c r="B48" s="457">
        <f>'5 Export SMIS-A NU SE ANEXA'!H36</f>
        <v>0</v>
      </c>
      <c r="C48" s="70">
        <f>'5 Export SMIS-A NU SE ANEXA'!J36</f>
        <v>0</v>
      </c>
      <c r="D48" s="71">
        <f t="shared" si="0"/>
        <v>0</v>
      </c>
      <c r="E48" s="71">
        <f>'5 Export SMIS-A NU SE ANEXA'!AK36</f>
        <v>0</v>
      </c>
      <c r="F48" s="71">
        <f>'5 Export SMIS-A NU SE ANEXA'!AN36</f>
        <v>0</v>
      </c>
      <c r="G48" s="71">
        <f>'5 Export SMIS-A NU SE ANEXA'!AE36</f>
        <v>0</v>
      </c>
      <c r="H48" s="71">
        <f t="shared" si="1"/>
        <v>0</v>
      </c>
      <c r="I48" s="71">
        <f>'5 Export SMIS-A NU SE ANEXA'!T36</f>
        <v>0</v>
      </c>
      <c r="J48" s="71">
        <f>'5 Export SMIS-A NU SE ANEXA'!Y36</f>
        <v>0</v>
      </c>
      <c r="K48" s="71">
        <f>'5 Export SMIS-A NU SE ANEXA'!Z36</f>
        <v>0</v>
      </c>
      <c r="L48" s="71">
        <f t="shared" si="2"/>
        <v>0</v>
      </c>
      <c r="M48" s="453">
        <f>'5 Export SMIS-A NU SE ANEXA'!G36</f>
        <v>0</v>
      </c>
    </row>
    <row r="49" spans="1:13" ht="21.6" customHeight="1" x14ac:dyDescent="0.25">
      <c r="A49" s="69">
        <v>36</v>
      </c>
      <c r="B49" s="457">
        <f>'5 Export SMIS-A NU SE ANEXA'!H37</f>
        <v>0</v>
      </c>
      <c r="C49" s="70">
        <f>'5 Export SMIS-A NU SE ANEXA'!J37</f>
        <v>0</v>
      </c>
      <c r="D49" s="71">
        <f t="shared" si="0"/>
        <v>0</v>
      </c>
      <c r="E49" s="71">
        <f>'5 Export SMIS-A NU SE ANEXA'!AK37</f>
        <v>0</v>
      </c>
      <c r="F49" s="71">
        <f>'5 Export SMIS-A NU SE ANEXA'!AN37</f>
        <v>0</v>
      </c>
      <c r="G49" s="71">
        <f>'5 Export SMIS-A NU SE ANEXA'!AE37</f>
        <v>0</v>
      </c>
      <c r="H49" s="71">
        <f t="shared" si="1"/>
        <v>0</v>
      </c>
      <c r="I49" s="71">
        <f>'5 Export SMIS-A NU SE ANEXA'!T37</f>
        <v>0</v>
      </c>
      <c r="J49" s="71">
        <f>'5 Export SMIS-A NU SE ANEXA'!Y37</f>
        <v>0</v>
      </c>
      <c r="K49" s="71">
        <f>'5 Export SMIS-A NU SE ANEXA'!Z37</f>
        <v>0</v>
      </c>
      <c r="L49" s="71">
        <f t="shared" si="2"/>
        <v>0</v>
      </c>
      <c r="M49" s="453">
        <f>'5 Export SMIS-A NU SE ANEXA'!G37</f>
        <v>0</v>
      </c>
    </row>
    <row r="50" spans="1:13" ht="21.6" customHeight="1" x14ac:dyDescent="0.25">
      <c r="A50" s="69">
        <v>37</v>
      </c>
      <c r="B50" s="457">
        <f>'5 Export SMIS-A NU SE ANEXA'!H38</f>
        <v>0</v>
      </c>
      <c r="C50" s="70">
        <f>'5 Export SMIS-A NU SE ANEXA'!J38</f>
        <v>0</v>
      </c>
      <c r="D50" s="71">
        <f t="shared" si="0"/>
        <v>0</v>
      </c>
      <c r="E50" s="71">
        <f>'5 Export SMIS-A NU SE ANEXA'!AK38</f>
        <v>0</v>
      </c>
      <c r="F50" s="71">
        <f>'5 Export SMIS-A NU SE ANEXA'!AN38</f>
        <v>0</v>
      </c>
      <c r="G50" s="71">
        <f>'5 Export SMIS-A NU SE ANEXA'!AE38</f>
        <v>0</v>
      </c>
      <c r="H50" s="71">
        <f t="shared" si="1"/>
        <v>0</v>
      </c>
      <c r="I50" s="71">
        <f>'5 Export SMIS-A NU SE ANEXA'!T38</f>
        <v>0</v>
      </c>
      <c r="J50" s="71">
        <f>'5 Export SMIS-A NU SE ANEXA'!Y38</f>
        <v>0</v>
      </c>
      <c r="K50" s="71">
        <f>'5 Export SMIS-A NU SE ANEXA'!Z38</f>
        <v>0</v>
      </c>
      <c r="L50" s="71">
        <f t="shared" si="2"/>
        <v>0</v>
      </c>
      <c r="M50" s="453">
        <f>'5 Export SMIS-A NU SE ANEXA'!G38</f>
        <v>0</v>
      </c>
    </row>
    <row r="51" spans="1:13" ht="21.6" customHeight="1" x14ac:dyDescent="0.25">
      <c r="A51" s="69">
        <v>38</v>
      </c>
      <c r="B51" s="457">
        <f>'5 Export SMIS-A NU SE ANEXA'!H39</f>
        <v>0</v>
      </c>
      <c r="C51" s="70">
        <f>'5 Export SMIS-A NU SE ANEXA'!J39</f>
        <v>0</v>
      </c>
      <c r="D51" s="71">
        <f t="shared" si="0"/>
        <v>0</v>
      </c>
      <c r="E51" s="71">
        <f>'5 Export SMIS-A NU SE ANEXA'!AK39</f>
        <v>0</v>
      </c>
      <c r="F51" s="71">
        <f>'5 Export SMIS-A NU SE ANEXA'!AN39</f>
        <v>0</v>
      </c>
      <c r="G51" s="71">
        <f>'5 Export SMIS-A NU SE ANEXA'!AE39</f>
        <v>0</v>
      </c>
      <c r="H51" s="71">
        <f t="shared" si="1"/>
        <v>0</v>
      </c>
      <c r="I51" s="71">
        <f>'5 Export SMIS-A NU SE ANEXA'!T39</f>
        <v>0</v>
      </c>
      <c r="J51" s="71">
        <f>'5 Export SMIS-A NU SE ANEXA'!Y39</f>
        <v>0</v>
      </c>
      <c r="K51" s="71">
        <f>'5 Export SMIS-A NU SE ANEXA'!Z39</f>
        <v>0</v>
      </c>
      <c r="L51" s="71">
        <f t="shared" si="2"/>
        <v>0</v>
      </c>
      <c r="M51" s="453">
        <f>'5 Export SMIS-A NU SE ANEXA'!G39</f>
        <v>0</v>
      </c>
    </row>
    <row r="52" spans="1:13" ht="21.6" customHeight="1" x14ac:dyDescent="0.25">
      <c r="A52" s="69">
        <v>39</v>
      </c>
      <c r="B52" s="457">
        <f>'5 Export SMIS-A NU SE ANEXA'!H40</f>
        <v>0</v>
      </c>
      <c r="C52" s="70">
        <f>'5 Export SMIS-A NU SE ANEXA'!J40</f>
        <v>0</v>
      </c>
      <c r="D52" s="71">
        <f t="shared" si="0"/>
        <v>0</v>
      </c>
      <c r="E52" s="71">
        <f>'5 Export SMIS-A NU SE ANEXA'!AK40</f>
        <v>0</v>
      </c>
      <c r="F52" s="71">
        <f>'5 Export SMIS-A NU SE ANEXA'!AN40</f>
        <v>0</v>
      </c>
      <c r="G52" s="71">
        <f>'5 Export SMIS-A NU SE ANEXA'!AE40</f>
        <v>0</v>
      </c>
      <c r="H52" s="71">
        <f t="shared" si="1"/>
        <v>0</v>
      </c>
      <c r="I52" s="71">
        <f>'5 Export SMIS-A NU SE ANEXA'!T40</f>
        <v>0</v>
      </c>
      <c r="J52" s="71">
        <f>'5 Export SMIS-A NU SE ANEXA'!Y40</f>
        <v>0</v>
      </c>
      <c r="K52" s="71">
        <f>'5 Export SMIS-A NU SE ANEXA'!Z40</f>
        <v>0</v>
      </c>
      <c r="L52" s="71">
        <f t="shared" si="2"/>
        <v>0</v>
      </c>
      <c r="M52" s="453">
        <f>'5 Export SMIS-A NU SE ANEXA'!G40</f>
        <v>0</v>
      </c>
    </row>
    <row r="53" spans="1:13" ht="19.95" customHeight="1" x14ac:dyDescent="0.25">
      <c r="A53" s="69">
        <v>40</v>
      </c>
      <c r="B53" s="457">
        <f>'5 Export SMIS-A NU SE ANEXA'!H41</f>
        <v>0</v>
      </c>
      <c r="C53" s="70">
        <f>'5 Export SMIS-A NU SE ANEXA'!J41</f>
        <v>0</v>
      </c>
      <c r="D53" s="71">
        <f t="shared" si="0"/>
        <v>0</v>
      </c>
      <c r="E53" s="71">
        <f>'5 Export SMIS-A NU SE ANEXA'!AK41</f>
        <v>0</v>
      </c>
      <c r="F53" s="71">
        <f>'5 Export SMIS-A NU SE ANEXA'!AN41</f>
        <v>0</v>
      </c>
      <c r="G53" s="71">
        <f>'5 Export SMIS-A NU SE ANEXA'!AE41</f>
        <v>0</v>
      </c>
      <c r="H53" s="71">
        <f t="shared" si="1"/>
        <v>0</v>
      </c>
      <c r="I53" s="71">
        <f>'5 Export SMIS-A NU SE ANEXA'!T41</f>
        <v>0</v>
      </c>
      <c r="J53" s="71">
        <f>'5 Export SMIS-A NU SE ANEXA'!Y41</f>
        <v>0</v>
      </c>
      <c r="K53" s="71">
        <f>'5 Export SMIS-A NU SE ANEXA'!Z41</f>
        <v>0</v>
      </c>
      <c r="L53" s="71">
        <f t="shared" si="2"/>
        <v>0</v>
      </c>
      <c r="M53" s="453">
        <f>'5 Export SMIS-A NU SE ANEXA'!G41</f>
        <v>0</v>
      </c>
    </row>
    <row r="54" spans="1:13" ht="21.6" customHeight="1" x14ac:dyDescent="0.25">
      <c r="A54" s="633" t="s">
        <v>144</v>
      </c>
      <c r="B54" s="634"/>
      <c r="C54" s="635"/>
      <c r="D54" s="72">
        <f>SUM(D14:D53)</f>
        <v>0</v>
      </c>
      <c r="E54" s="72">
        <f t="shared" ref="E54:L54" si="3">SUM(E14:E53)</f>
        <v>0</v>
      </c>
      <c r="F54" s="72">
        <f t="shared" si="3"/>
        <v>0</v>
      </c>
      <c r="G54" s="72">
        <f t="shared" si="3"/>
        <v>0</v>
      </c>
      <c r="H54" s="72">
        <f t="shared" si="3"/>
        <v>0</v>
      </c>
      <c r="I54" s="72">
        <f t="shared" si="3"/>
        <v>0</v>
      </c>
      <c r="J54" s="72">
        <f t="shared" si="3"/>
        <v>0</v>
      </c>
      <c r="K54" s="72">
        <f t="shared" si="3"/>
        <v>0</v>
      </c>
      <c r="L54" s="72">
        <f t="shared" si="3"/>
        <v>0</v>
      </c>
    </row>
    <row r="55" spans="1:13" s="291" customFormat="1" ht="21.6" customHeight="1" x14ac:dyDescent="0.25">
      <c r="B55" s="425" t="s">
        <v>815</v>
      </c>
      <c r="C55" s="292"/>
      <c r="D55" s="293">
        <f>'3 Bugetul cererii de finantare'!E95</f>
        <v>0</v>
      </c>
      <c r="E55" s="631">
        <f>'3 Bugetul cererii de finantare'!C115</f>
        <v>0</v>
      </c>
      <c r="F55" s="632"/>
      <c r="G55" s="293">
        <f>'3 Bugetul cererii de finantare'!C107</f>
        <v>0</v>
      </c>
      <c r="H55" s="293">
        <f>'3 Bugetul cererii de finantare'!D95+'3 Bugetul cererii de finantare'!G95</f>
        <v>0</v>
      </c>
      <c r="I55" s="293">
        <f>'3 Bugetul cererii de finantare'!D95</f>
        <v>0</v>
      </c>
      <c r="J55" s="293">
        <f>'3 Bugetul cererii de finantare'!G95</f>
        <v>0</v>
      </c>
      <c r="K55" s="293">
        <f>'3 Bugetul cererii de finantare'!H95</f>
        <v>0</v>
      </c>
      <c r="L55" s="293">
        <f>'3 Bugetul cererii de finantare'!I95</f>
        <v>0</v>
      </c>
      <c r="M55" s="454"/>
    </row>
    <row r="56" spans="1:13" s="291" customFormat="1" ht="21.6" customHeight="1" x14ac:dyDescent="0.25">
      <c r="B56" s="425" t="s">
        <v>816</v>
      </c>
      <c r="C56" s="292"/>
      <c r="D56" s="293">
        <f>D54-D55</f>
        <v>0</v>
      </c>
      <c r="E56" s="631">
        <f>E54+F54-E55</f>
        <v>0</v>
      </c>
      <c r="F56" s="632"/>
      <c r="G56" s="293">
        <f>G54-G55</f>
        <v>0</v>
      </c>
      <c r="H56" s="293">
        <f>H54-H55</f>
        <v>0</v>
      </c>
      <c r="I56" s="293">
        <f t="shared" ref="I56:L56" si="4">I54-I55</f>
        <v>0</v>
      </c>
      <c r="J56" s="293">
        <f t="shared" si="4"/>
        <v>0</v>
      </c>
      <c r="K56" s="293">
        <f t="shared" si="4"/>
        <v>0</v>
      </c>
      <c r="L56" s="293">
        <f t="shared" si="4"/>
        <v>0</v>
      </c>
      <c r="M56" s="454"/>
    </row>
    <row r="57" spans="1:13" ht="21.6" customHeight="1" x14ac:dyDescent="0.25">
      <c r="D57" s="73"/>
      <c r="E57" s="75"/>
      <c r="G57" s="75"/>
    </row>
    <row r="58" spans="1:13" ht="21.6" customHeight="1" x14ac:dyDescent="0.25">
      <c r="D58" s="73"/>
      <c r="E58" s="73"/>
      <c r="G58" s="74"/>
    </row>
    <row r="59" spans="1:13" ht="21.6" customHeight="1" x14ac:dyDescent="0.25">
      <c r="D59" s="73"/>
    </row>
    <row r="60" spans="1:13" ht="21.6" customHeight="1" x14ac:dyDescent="0.25">
      <c r="D60" s="76"/>
      <c r="E60" s="73"/>
    </row>
  </sheetData>
  <sheetProtection algorithmName="SHA-512" hashValue="WI+wAJ1IL5FgbJ6cHoQnenLR4VW0a2Qyia/N0822O4axQmyAhBQe/OdCxaj6RWFSDyM2pbTu1krQq82gt180Nw==" saltValue="AnFZuSRGxJO2U0QWHSnwPA==" spinCount="100000" sheet="1" objects="1" scenarios="1"/>
  <mergeCells count="19">
    <mergeCell ref="B4:L4"/>
    <mergeCell ref="B5:L5"/>
    <mergeCell ref="B6:L6"/>
    <mergeCell ref="B1:L1"/>
    <mergeCell ref="E55:F55"/>
    <mergeCell ref="B7:L7"/>
    <mergeCell ref="B2:L2"/>
    <mergeCell ref="B3:L3"/>
    <mergeCell ref="E56:F56"/>
    <mergeCell ref="A54:C54"/>
    <mergeCell ref="C8:L8"/>
    <mergeCell ref="C9:D9"/>
    <mergeCell ref="A11:A12"/>
    <mergeCell ref="B11:B12"/>
    <mergeCell ref="C11:C12"/>
    <mergeCell ref="D11:G11"/>
    <mergeCell ref="H11:J11"/>
    <mergeCell ref="K11:K12"/>
    <mergeCell ref="L11:L12"/>
  </mergeCells>
  <conditionalFormatting sqref="D56">
    <cfRule type="top10" dxfId="5" priority="6" rank="10"/>
  </conditionalFormatting>
  <conditionalFormatting sqref="D56:L56">
    <cfRule type="top10" dxfId="4" priority="1" rank="10"/>
  </conditionalFormatting>
  <conditionalFormatting sqref="E56:F56">
    <cfRule type="top10" dxfId="3" priority="5" rank="10"/>
  </conditionalFormatting>
  <conditionalFormatting sqref="G56">
    <cfRule type="top10" dxfId="2" priority="4" rank="10"/>
  </conditionalFormatting>
  <conditionalFormatting sqref="H56">
    <cfRule type="top10" dxfId="1" priority="2" rank="10"/>
  </conditionalFormatting>
  <conditionalFormatting sqref="H56:L56">
    <cfRule type="top10" dxfId="0" priority="3" rank="10"/>
  </conditionalFormatting>
  <pageMargins left="0.2" right="0.2" top="0.25" bottom="0.25"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2.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6B537-7FA6-44EF-A202-BE759A55EC2F}">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12</vt:i4>
      </vt:variant>
      <vt:variant>
        <vt:lpstr>Zone denumite</vt:lpstr>
      </vt:variant>
      <vt:variant>
        <vt:i4>10</vt:i4>
      </vt:variant>
    </vt:vector>
  </HeadingPairs>
  <TitlesOfParts>
    <vt:vector size="22" baseType="lpstr">
      <vt:lpstr>0 Instrucțiuni</vt:lpstr>
      <vt:lpstr>1ASituații financiare asociații</vt:lpstr>
      <vt:lpstr>1B Situații financiare publici</vt:lpstr>
      <vt:lpstr>1C Situații financiar societăți</vt:lpstr>
      <vt:lpstr>2A Dificultate asociații</vt:lpstr>
      <vt:lpstr>2B Dificultate Publici</vt:lpstr>
      <vt:lpstr>2C Dificultatea societăți</vt:lpstr>
      <vt:lpstr>3 Bugetul cererii de finantare</vt:lpstr>
      <vt:lpstr>Foaie1</vt:lpstr>
      <vt:lpstr>4 Sustenabilitate financiară</vt:lpstr>
      <vt:lpstr>5 Export SMIS-A NU SE ANEXA</vt:lpstr>
      <vt:lpstr>6 Buget Sintetic</vt:lpstr>
      <vt:lpstr>eur</vt:lpstr>
      <vt:lpstr>'0 Instrucțiuni'!Zona_de_imprimat</vt:lpstr>
      <vt:lpstr>'1ASituații financiare asociații'!Zona_de_imprimat</vt:lpstr>
      <vt:lpstr>'1B Situații financiare publici'!Zona_de_imprimat</vt:lpstr>
      <vt:lpstr>'1C Situații financiar societăți'!Zona_de_imprimat</vt:lpstr>
      <vt:lpstr>'2A Dificultate asociații'!Zona_de_imprimat</vt:lpstr>
      <vt:lpstr>'2B Dificultate Publici'!Zona_de_imprimat</vt:lpstr>
      <vt:lpstr>'2C Dificultatea societăți'!Zona_de_imprimat</vt:lpstr>
      <vt:lpstr>'3 Bugetul cererii de finantare'!Zona_de_imprimat</vt:lpstr>
      <vt:lpstr>'6 Buget Sintetic'!Zona_de_imprimat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Lucia Brabete</cp:lastModifiedBy>
  <cp:lastPrinted>2025-04-29T12:59:15Z</cp:lastPrinted>
  <dcterms:created xsi:type="dcterms:W3CDTF">2022-07-11T19:00:50Z</dcterms:created>
  <dcterms:modified xsi:type="dcterms:W3CDTF">2026-08-19T07:15:29Z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